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 defaultThemeVersion="166925"/>
  <xr:revisionPtr revIDLastSave="0" documentId="13_ncr:1_{A2A72CB0-1DA7-453F-8EA3-7072FCEAC624}" xr6:coauthVersionLast="47" xr6:coauthVersionMax="47" xr10:uidLastSave="{00000000-0000-0000-0000-000000000000}"/>
  <bookViews>
    <workbookView xWindow="2280" yWindow="870" windowWidth="24315" windowHeight="14205" xr2:uid="{FF91E703-AEDF-43CB-852C-48B6A6CBAC3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10" i="1" l="1"/>
  <c r="Q10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12" i="1"/>
</calcChain>
</file>

<file path=xl/sharedStrings.xml><?xml version="1.0" encoding="utf-8"?>
<sst xmlns="http://schemas.openxmlformats.org/spreadsheetml/2006/main" count="1656" uniqueCount="326">
  <si>
    <t>BRAND</t>
    <phoneticPr fontId="4"/>
  </si>
  <si>
    <t>GENDER</t>
    <phoneticPr fontId="4"/>
  </si>
  <si>
    <t>PHOTO</t>
    <phoneticPr fontId="3"/>
  </si>
  <si>
    <t>ITEM</t>
    <phoneticPr fontId="3"/>
  </si>
  <si>
    <t>REF.NO</t>
    <phoneticPr fontId="3"/>
  </si>
  <si>
    <t>MATERIAL</t>
    <phoneticPr fontId="3"/>
  </si>
  <si>
    <t>COLOR</t>
    <phoneticPr fontId="3"/>
  </si>
  <si>
    <t>SIZE</t>
    <phoneticPr fontId="3"/>
  </si>
  <si>
    <t>TATRAS</t>
    <phoneticPr fontId="4"/>
  </si>
  <si>
    <t>MENS</t>
    <phoneticPr fontId="4"/>
  </si>
  <si>
    <t>GOFI</t>
  </si>
  <si>
    <t>MTKE23A4254-D</t>
  </si>
  <si>
    <t>NYLON</t>
  </si>
  <si>
    <t>01</t>
  </si>
  <si>
    <t>BLACK</t>
  </si>
  <si>
    <t>COLEO</t>
  </si>
  <si>
    <t>MTLA23A4186-D</t>
  </si>
  <si>
    <t>NAVY</t>
  </si>
  <si>
    <t>MANISIO</t>
    <phoneticPr fontId="3"/>
  </si>
  <si>
    <t>MTAT24S4939-D</t>
  </si>
  <si>
    <t>MANISIO</t>
  </si>
  <si>
    <t>SINAMI</t>
  </si>
  <si>
    <t>MTLA23A4183-D</t>
  </si>
  <si>
    <t>LADIES</t>
    <phoneticPr fontId="4"/>
  </si>
  <si>
    <t>VATTARA</t>
  </si>
  <si>
    <t>LTLA22A4238-D</t>
    <phoneticPr fontId="3"/>
  </si>
  <si>
    <t>NYLON</t>
    <phoneticPr fontId="3"/>
  </si>
  <si>
    <t>BLACK</t>
    <phoneticPr fontId="3"/>
  </si>
  <si>
    <t>DEMETRIA</t>
  </si>
  <si>
    <t>LTAT24S4003O</t>
  </si>
  <si>
    <t>LAULA</t>
  </si>
  <si>
    <t>LTAT24S4994-D</t>
  </si>
  <si>
    <t>IVORY</t>
  </si>
  <si>
    <t>PRADA</t>
    <phoneticPr fontId="3"/>
  </si>
  <si>
    <t>JACKET</t>
    <phoneticPr fontId="3"/>
  </si>
  <si>
    <t>SGC469</t>
  </si>
  <si>
    <t>133V</t>
  </si>
  <si>
    <t>SILK</t>
    <phoneticPr fontId="3"/>
  </si>
  <si>
    <t>F0002</t>
  </si>
  <si>
    <t>NERO</t>
  </si>
  <si>
    <t>HOODY</t>
    <phoneticPr fontId="3"/>
  </si>
  <si>
    <t>UJL24B</t>
  </si>
  <si>
    <t>14LJ</t>
  </si>
  <si>
    <t>COTTON</t>
    <phoneticPr fontId="3"/>
  </si>
  <si>
    <t>F0018</t>
  </si>
  <si>
    <t>NATURAL</t>
    <phoneticPr fontId="3"/>
  </si>
  <si>
    <t>L</t>
  </si>
  <si>
    <t>XL</t>
  </si>
  <si>
    <t>HAT</t>
    <phoneticPr fontId="3"/>
  </si>
  <si>
    <t>2HC137</t>
  </si>
  <si>
    <t>2DMI</t>
  </si>
  <si>
    <t>TESSUTO</t>
  </si>
  <si>
    <t>F0002</t>
    <phoneticPr fontId="3"/>
  </si>
  <si>
    <t>NERO</t>
    <phoneticPr fontId="3"/>
  </si>
  <si>
    <t>M</t>
    <phoneticPr fontId="3"/>
  </si>
  <si>
    <t>HAT</t>
  </si>
  <si>
    <t>2HC350</t>
  </si>
  <si>
    <t>2HC274</t>
  </si>
  <si>
    <t>F0244</t>
  </si>
  <si>
    <t>KHAKI</t>
    <phoneticPr fontId="3"/>
  </si>
  <si>
    <t>S</t>
    <phoneticPr fontId="3"/>
  </si>
  <si>
    <t>M</t>
  </si>
  <si>
    <t>F0008</t>
  </si>
  <si>
    <t>BLEU</t>
  </si>
  <si>
    <t>CAP</t>
  </si>
  <si>
    <t>UMD446</t>
  </si>
  <si>
    <t>1WTO</t>
  </si>
  <si>
    <t>WOOL</t>
  </si>
  <si>
    <t>MUFFLER</t>
  </si>
  <si>
    <t>2FS028</t>
  </si>
  <si>
    <t>IYK</t>
  </si>
  <si>
    <t>165*23</t>
    <phoneticPr fontId="3"/>
  </si>
  <si>
    <t>GLOVE</t>
  </si>
  <si>
    <t>2GG795</t>
  </si>
  <si>
    <t>2DWB</t>
  </si>
  <si>
    <t>NYLON/LEATHER</t>
    <phoneticPr fontId="3"/>
  </si>
  <si>
    <t>1HC137</t>
  </si>
  <si>
    <t>F0632</t>
  </si>
  <si>
    <t>NERO 1</t>
  </si>
  <si>
    <t>S</t>
  </si>
  <si>
    <t>1HC274</t>
  </si>
  <si>
    <t>MAISON KITSUNE</t>
    <phoneticPr fontId="3"/>
  </si>
  <si>
    <t>SWEATSHIRT</t>
  </si>
  <si>
    <t>LW00302KM0001</t>
  </si>
  <si>
    <t>P199</t>
  </si>
  <si>
    <t>BABY FOX PATCH BOXY CARDIGAN</t>
  </si>
  <si>
    <t>LW00507KT1006</t>
  </si>
  <si>
    <t>WOOL</t>
    <phoneticPr fontId="3"/>
  </si>
  <si>
    <t>H120</t>
  </si>
  <si>
    <t>LIGHT GREY MELANGE</t>
  </si>
  <si>
    <t>BABY FOX PATCH FITTED CARDIGAN</t>
  </si>
  <si>
    <t>LW00508KT1006</t>
  </si>
  <si>
    <t>MAISON KITSUNE HANDWRITING COMFORT SWEATSHIRT</t>
  </si>
  <si>
    <t>MW00314KM0307</t>
  </si>
  <si>
    <t>P705</t>
  </si>
  <si>
    <t>FRESH COTTON</t>
  </si>
  <si>
    <t>COLLEGE FOX PRINTED COMFORT SWEATSHIRT</t>
  </si>
  <si>
    <t>LW00306KM0307</t>
  </si>
  <si>
    <t>COTTON</t>
  </si>
  <si>
    <t>KW00323KM0027</t>
  </si>
  <si>
    <t>P622</t>
  </si>
  <si>
    <t>Strawberry</t>
  </si>
  <si>
    <t>OLY PALAIS ROYAL ADJUSTED SWEATSHIRT</t>
  </si>
  <si>
    <t>JW00363KM0001</t>
  </si>
  <si>
    <t>P602</t>
  </si>
  <si>
    <t>SOFT PINK</t>
  </si>
  <si>
    <t>TONAL FOX HEAD PATCH COMFORT HOODIE</t>
  </si>
  <si>
    <t>LW00701KM0307</t>
  </si>
  <si>
    <t>P399</t>
  </si>
  <si>
    <t>BOTTLE GREEN</t>
  </si>
  <si>
    <t>COLLEGE FOX EMBROIDERED COMFORT HOODIE</t>
  </si>
  <si>
    <t>LW00702KM0307</t>
  </si>
  <si>
    <t>P360</t>
  </si>
  <si>
    <t>KHAKI</t>
  </si>
  <si>
    <t>TEDDY BLOUSON IN COTTON SATIN WITH GREY FOX HEAD P</t>
  </si>
  <si>
    <t>LW02104WW0093</t>
  </si>
  <si>
    <t>UNISEX</t>
  </si>
  <si>
    <t>TRICOLOR FOX PATCH CLASSIC HOODIE</t>
  </si>
  <si>
    <t>AU00307KM0001</t>
  </si>
  <si>
    <t>XS</t>
  </si>
  <si>
    <t>GREY FOX HEAD PATCH CLASSIC HOODIE</t>
  </si>
  <si>
    <t>GU00335KM0002</t>
  </si>
  <si>
    <t>P700</t>
  </si>
  <si>
    <t>ECRU</t>
  </si>
  <si>
    <t>BOLD FOX HEAD PATCH COMFORT LONG SLEEVES TEE SHIRT</t>
  </si>
  <si>
    <t>LM00109KJ0118</t>
  </si>
  <si>
    <t>FOX HEAD PATCH REGULAR SWEATSHIRT</t>
  </si>
  <si>
    <t>LM00301KM0001</t>
  </si>
  <si>
    <t>FOX HEAD PATCH REGULAR HOODIE</t>
  </si>
  <si>
    <t>LM00702KM0001</t>
  </si>
  <si>
    <t>FOX CHAMPION REGULAR SWEATSHIRT</t>
  </si>
  <si>
    <t>LM00311KM0001</t>
  </si>
  <si>
    <t>P480</t>
  </si>
  <si>
    <t>AM00303KM0001</t>
  </si>
  <si>
    <t>P220</t>
  </si>
  <si>
    <t>Beige</t>
  </si>
  <si>
    <t>LM00703KM0307</t>
  </si>
  <si>
    <t>MAISON KITSUNE OARS REGULAR HOODIE</t>
  </si>
  <si>
    <t>LM00710KM0001</t>
  </si>
  <si>
    <t>IVY LEAGUE COMFORT HOODIE</t>
  </si>
  <si>
    <t>LM00711KM0307</t>
  </si>
  <si>
    <t>P476</t>
  </si>
  <si>
    <t>INK BLUE</t>
  </si>
  <si>
    <t>PRIZES OVERSIZE HOODIE</t>
  </si>
  <si>
    <t>LM00712KM0001</t>
  </si>
  <si>
    <t>UNISEX</t>
    <phoneticPr fontId="3"/>
  </si>
  <si>
    <t>OLY FLOWER FOX PATCH CLASSIC SCARF</t>
  </si>
  <si>
    <t>JU06246BT3004</t>
  </si>
  <si>
    <t>184*72</t>
    <phoneticPr fontId="3"/>
  </si>
  <si>
    <t>SOCKS</t>
  </si>
  <si>
    <t>MM06432KT0014</t>
  </si>
  <si>
    <t>P726</t>
  </si>
  <si>
    <t>LEMONADE</t>
    <phoneticPr fontId="3"/>
  </si>
  <si>
    <t>40-45</t>
  </si>
  <si>
    <t>HERNO</t>
    <phoneticPr fontId="3"/>
  </si>
  <si>
    <t>PI0177DIC</t>
  </si>
  <si>
    <t>12017Z</t>
  </si>
  <si>
    <t>PI001909D</t>
  </si>
  <si>
    <t>CHANTILLY</t>
  </si>
  <si>
    <t>2WAY</t>
    <phoneticPr fontId="3"/>
  </si>
  <si>
    <t>PI001920D</t>
  </si>
  <si>
    <t>12004Z</t>
  </si>
  <si>
    <t>NERO ESPRESSO</t>
  </si>
  <si>
    <t>Chantilly</t>
  </si>
  <si>
    <t>PI001944D</t>
  </si>
  <si>
    <t>12170Z</t>
  </si>
  <si>
    <t>GRIGIO</t>
  </si>
  <si>
    <t>PI001948D</t>
  </si>
  <si>
    <t>12414Z</t>
  </si>
  <si>
    <t>Beige Chiaro</t>
  </si>
  <si>
    <t>Nero</t>
  </si>
  <si>
    <t>PI001959D</t>
  </si>
  <si>
    <t>12456Z</t>
  </si>
  <si>
    <t>PI001965D</t>
  </si>
  <si>
    <t>33432R</t>
  </si>
  <si>
    <t>PI0660D</t>
  </si>
  <si>
    <t>CAMMELLO</t>
  </si>
  <si>
    <t>PI080DL</t>
  </si>
  <si>
    <t>PI001810D</t>
  </si>
  <si>
    <t>BEIGE</t>
  </si>
  <si>
    <t>PI001936D</t>
  </si>
  <si>
    <t>Cammello</t>
  </si>
  <si>
    <t>Blu</t>
  </si>
  <si>
    <t>CA000543D</t>
  </si>
  <si>
    <t>GUCCI</t>
    <phoneticPr fontId="3"/>
  </si>
  <si>
    <t>COAT</t>
    <phoneticPr fontId="3"/>
  </si>
  <si>
    <t>ZAI4E</t>
  </si>
  <si>
    <t>VEST</t>
    <phoneticPr fontId="3"/>
  </si>
  <si>
    <t>Z8A2S</t>
  </si>
  <si>
    <t>BLOUSON</t>
  </si>
  <si>
    <t>Z8A53</t>
  </si>
  <si>
    <t>COAT</t>
  </si>
  <si>
    <t>ZAPEV</t>
  </si>
  <si>
    <t>cotton</t>
    <phoneticPr fontId="3"/>
  </si>
  <si>
    <t>Blue/blue</t>
  </si>
  <si>
    <t>XJF38</t>
  </si>
  <si>
    <t>RED</t>
    <phoneticPr fontId="3"/>
  </si>
  <si>
    <t>HOODED SWEATSHIRT</t>
  </si>
  <si>
    <t>XJEUM</t>
  </si>
  <si>
    <t>GREY/MULTI</t>
  </si>
  <si>
    <t>JACKET</t>
  </si>
  <si>
    <t>ZHA58</t>
  </si>
  <si>
    <t>KHAKI/BLACK</t>
    <phoneticPr fontId="3"/>
  </si>
  <si>
    <t>CHLOE KIDS</t>
    <phoneticPr fontId="3"/>
  </si>
  <si>
    <t>SCARF</t>
  </si>
  <si>
    <t>C20270</t>
  </si>
  <si>
    <t>45K</t>
  </si>
  <si>
    <t>PINK  WASHED PINK</t>
  </si>
  <si>
    <t>21*150</t>
    <phoneticPr fontId="3"/>
  </si>
  <si>
    <t>859</t>
  </si>
  <si>
    <t>CANADA GOOSE</t>
    <phoneticPr fontId="3"/>
  </si>
  <si>
    <t>TRILLIUM PARKA - HD</t>
  </si>
  <si>
    <t>6660W</t>
  </si>
  <si>
    <t>Black - Noir</t>
  </si>
  <si>
    <t>CLAIR VEST black label</t>
  </si>
  <si>
    <t>2333WB</t>
  </si>
  <si>
    <t>CARSON PARKA</t>
  </si>
  <si>
    <t>2079M</t>
  </si>
  <si>
    <t>Atlantic Navy</t>
  </si>
  <si>
    <t>LANGFORD PARKA black label</t>
  </si>
  <si>
    <t>2052MB</t>
  </si>
  <si>
    <t>GARSON VEST black label</t>
  </si>
  <si>
    <t>4151MB</t>
  </si>
  <si>
    <t>GARSON VEST WOOL</t>
  </si>
  <si>
    <t>4151M1</t>
  </si>
  <si>
    <t>WOOL 72% NYLON 23% ETC 5%</t>
    <phoneticPr fontId="3"/>
  </si>
  <si>
    <t>MILITARY GREEN MELANGE</t>
  </si>
  <si>
    <t>T-SHIRT</t>
    <phoneticPr fontId="3"/>
  </si>
  <si>
    <t>1420M</t>
  </si>
  <si>
    <t>WHITE</t>
  </si>
  <si>
    <t>BURBERRY</t>
    <phoneticPr fontId="3"/>
  </si>
  <si>
    <t>SHIRT</t>
  </si>
  <si>
    <t>BEIGE</t>
    <phoneticPr fontId="3"/>
  </si>
  <si>
    <t>TRENCH</t>
  </si>
  <si>
    <t>Calico</t>
  </si>
  <si>
    <t>100% Silk</t>
  </si>
  <si>
    <t>WHITE</t>
    <phoneticPr fontId="3"/>
  </si>
  <si>
    <t>ST LNG GNT CHK BDR CP</t>
  </si>
  <si>
    <t>A1189</t>
  </si>
  <si>
    <t>MH ARCHIVE BASEBALL</t>
  </si>
  <si>
    <t>COTTON 100%</t>
    <phoneticPr fontId="3"/>
  </si>
  <si>
    <t>A7026</t>
  </si>
  <si>
    <t>ARCHIVE BEIGE</t>
  </si>
  <si>
    <t>MH CLASSIC BUCKET</t>
  </si>
  <si>
    <t>AMI PARIS</t>
    <phoneticPr fontId="3"/>
  </si>
  <si>
    <t>SWEAT</t>
    <phoneticPr fontId="3"/>
  </si>
  <si>
    <t>USW010.747</t>
  </si>
  <si>
    <t>001</t>
  </si>
  <si>
    <t>USW016.JE0052</t>
  </si>
  <si>
    <t>185</t>
  </si>
  <si>
    <t>PANTS</t>
  </si>
  <si>
    <t>HTR202.747</t>
    <phoneticPr fontId="3"/>
  </si>
  <si>
    <t>XXS</t>
  </si>
  <si>
    <t>TSHIRT AMI AM</t>
  </si>
  <si>
    <t>UTS024.726</t>
  </si>
  <si>
    <t>HEATHER ASH GREY</t>
  </si>
  <si>
    <t>XXL</t>
  </si>
  <si>
    <t>SW AMI PARIS</t>
  </si>
  <si>
    <t>USW247.730</t>
  </si>
  <si>
    <t>DARK COFFEE</t>
  </si>
  <si>
    <t>0951</t>
  </si>
  <si>
    <t>ADC SWEATER</t>
  </si>
  <si>
    <t>BFHKS001.001</t>
  </si>
  <si>
    <t>ADC CREWNECK SWEATER</t>
  </si>
  <si>
    <t>UKS002.018</t>
  </si>
  <si>
    <t>067</t>
  </si>
  <si>
    <t>GREY/RED</t>
  </si>
  <si>
    <t>RED ADC HAT</t>
  </si>
  <si>
    <t>UHA246.AW0041</t>
  </si>
  <si>
    <t>AMI DE COEUR BACKPACK</t>
  </si>
  <si>
    <t>ULL300.AW0021</t>
  </si>
  <si>
    <t>30*40*12</t>
    <phoneticPr fontId="3"/>
  </si>
  <si>
    <t>ADC OVERSIZE SCARF</t>
  </si>
  <si>
    <t>USF422.AW0054</t>
  </si>
  <si>
    <t>061</t>
  </si>
  <si>
    <t>DARK GREY</t>
  </si>
  <si>
    <t>32*235</t>
    <phoneticPr fontId="3"/>
  </si>
  <si>
    <t>ANTIQUE CLAY</t>
  </si>
  <si>
    <t>S</t>
    <phoneticPr fontId="2"/>
  </si>
  <si>
    <t>XXL</t>
    <phoneticPr fontId="2"/>
  </si>
  <si>
    <t>M</t>
    <phoneticPr fontId="2"/>
  </si>
  <si>
    <t>L</t>
    <phoneticPr fontId="2"/>
  </si>
  <si>
    <t>XL</t>
    <phoneticPr fontId="2"/>
  </si>
  <si>
    <t>XXXL</t>
    <phoneticPr fontId="2"/>
  </si>
  <si>
    <t>アパレルミックス</t>
    <phoneticPr fontId="2"/>
  </si>
  <si>
    <r>
      <rPr>
        <b/>
        <sz val="12"/>
        <color theme="0"/>
        <rFont val="Meiryo UI"/>
        <family val="3"/>
        <charset val="128"/>
      </rPr>
      <t>卸値</t>
    </r>
    <rPh sb="0" eb="2">
      <t>オロシネ</t>
    </rPh>
    <phoneticPr fontId="2"/>
  </si>
  <si>
    <r>
      <rPr>
        <b/>
        <sz val="12"/>
        <color theme="0"/>
        <rFont val="Meiryo UI"/>
        <family val="3"/>
        <charset val="128"/>
      </rPr>
      <t>掛率</t>
    </r>
    <rPh sb="0" eb="2">
      <t>カケリツ</t>
    </rPh>
    <phoneticPr fontId="4"/>
  </si>
  <si>
    <r>
      <rPr>
        <b/>
        <sz val="12"/>
        <color theme="0"/>
        <rFont val="Meiryo UI"/>
        <family val="3"/>
        <charset val="128"/>
      </rPr>
      <t>卸値</t>
    </r>
    <rPh sb="0" eb="2">
      <t>オロシネ</t>
    </rPh>
    <phoneticPr fontId="4"/>
  </si>
  <si>
    <r>
      <rPr>
        <b/>
        <sz val="12"/>
        <color theme="0"/>
        <rFont val="Meiryo UI"/>
        <family val="3"/>
        <charset val="128"/>
      </rPr>
      <t>数量</t>
    </r>
    <rPh sb="0" eb="2">
      <t>スウリョウ</t>
    </rPh>
    <phoneticPr fontId="3"/>
  </si>
  <si>
    <r>
      <rPr>
        <b/>
        <sz val="12"/>
        <color theme="0"/>
        <rFont val="Meiryo UI"/>
        <family val="3"/>
        <charset val="128"/>
      </rPr>
      <t>発注数量</t>
    </r>
    <rPh sb="0" eb="4">
      <t>ハッチュウスウリョウ</t>
    </rPh>
    <phoneticPr fontId="3"/>
  </si>
  <si>
    <r>
      <rPr>
        <b/>
        <sz val="12"/>
        <rFont val="Meiryo UI"/>
        <family val="3"/>
        <charset val="128"/>
      </rPr>
      <t>【条件】</t>
    </r>
  </si>
  <si>
    <r>
      <rPr>
        <b/>
        <sz val="12"/>
        <rFont val="Meiryo UI"/>
        <family val="3"/>
        <charset val="128"/>
      </rPr>
      <t>■締切：</t>
    </r>
    <r>
      <rPr>
        <b/>
        <sz val="12"/>
        <rFont val="Calibri"/>
        <family val="2"/>
      </rPr>
      <t>24/11/26 17:00</t>
    </r>
  </si>
  <si>
    <r>
      <rPr>
        <b/>
        <sz val="12"/>
        <rFont val="Meiryo UI"/>
        <family val="3"/>
        <charset val="128"/>
      </rPr>
      <t>■デリバリー：</t>
    </r>
    <r>
      <rPr>
        <b/>
        <sz val="12"/>
        <rFont val="Calibri"/>
        <family val="2"/>
      </rPr>
      <t>1</t>
    </r>
    <r>
      <rPr>
        <b/>
        <sz val="12"/>
        <rFont val="Meiryo UI"/>
        <family val="3"/>
        <charset val="128"/>
      </rPr>
      <t>週間</t>
    </r>
  </si>
  <si>
    <r>
      <rPr>
        <b/>
        <sz val="12"/>
        <rFont val="Meiryo UI"/>
        <family val="3"/>
        <charset val="128"/>
      </rPr>
      <t>■発注後のキャンセルは出来ません</t>
    </r>
  </si>
  <si>
    <r>
      <rPr>
        <b/>
        <sz val="12"/>
        <rFont val="Meiryo UI"/>
        <family val="3"/>
        <charset val="128"/>
      </rPr>
      <t>■在庫数は常時変動します。</t>
    </r>
  </si>
  <si>
    <r>
      <rPr>
        <b/>
        <sz val="12"/>
        <rFont val="Meiryo UI"/>
        <family val="3"/>
        <charset val="128"/>
      </rPr>
      <t>■ミニマム：￥</t>
    </r>
    <r>
      <rPr>
        <b/>
        <sz val="12"/>
        <rFont val="Calibri"/>
        <family val="2"/>
      </rPr>
      <t>150,000</t>
    </r>
    <r>
      <rPr>
        <b/>
        <sz val="12"/>
        <rFont val="Meiryo UI"/>
        <family val="3"/>
        <charset val="128"/>
      </rPr>
      <t>～</t>
    </r>
  </si>
  <si>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90%
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 xml:space="preserve"> 10%</t>
    </r>
    <phoneticPr fontId="4"/>
  </si>
  <si>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90%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10%</t>
    </r>
  </si>
  <si>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90%
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 xml:space="preserve"> 10%</t>
    </r>
  </si>
  <si>
    <r>
      <rPr>
        <b/>
        <sz val="12"/>
        <rFont val="Meiryo UI"/>
        <family val="3"/>
        <charset val="128"/>
      </rPr>
      <t>ポリエステル</t>
    </r>
    <r>
      <rPr>
        <b/>
        <sz val="12"/>
        <rFont val="Calibri"/>
        <family val="2"/>
      </rPr>
      <t>58</t>
    </r>
    <r>
      <rPr>
        <b/>
        <sz val="12"/>
        <rFont val="Meiryo UI"/>
        <family val="3"/>
        <charset val="128"/>
      </rPr>
      <t>％</t>
    </r>
    <r>
      <rPr>
        <b/>
        <sz val="12"/>
        <rFont val="Calibri"/>
        <family val="2"/>
      </rPr>
      <t xml:space="preserve"> </t>
    </r>
    <r>
      <rPr>
        <b/>
        <sz val="12"/>
        <rFont val="Meiryo UI"/>
        <family val="3"/>
        <charset val="128"/>
      </rPr>
      <t>綿</t>
    </r>
    <r>
      <rPr>
        <b/>
        <sz val="12"/>
        <rFont val="Calibri"/>
        <family val="2"/>
      </rPr>
      <t>24</t>
    </r>
    <r>
      <rPr>
        <b/>
        <sz val="12"/>
        <rFont val="Meiryo UI"/>
        <family val="3"/>
        <charset val="128"/>
      </rPr>
      <t>％</t>
    </r>
    <r>
      <rPr>
        <b/>
        <sz val="12"/>
        <rFont val="Calibri"/>
        <family val="2"/>
      </rPr>
      <t xml:space="preserve"> </t>
    </r>
    <r>
      <rPr>
        <b/>
        <sz val="12"/>
        <rFont val="Meiryo UI"/>
        <family val="3"/>
        <charset val="128"/>
      </rPr>
      <t>ナイロン</t>
    </r>
    <r>
      <rPr>
        <b/>
        <sz val="12"/>
        <rFont val="Calibri"/>
        <family val="2"/>
      </rPr>
      <t>18</t>
    </r>
    <r>
      <rPr>
        <b/>
        <sz val="12"/>
        <rFont val="Meiryo UI"/>
        <family val="3"/>
        <charset val="128"/>
      </rPr>
      <t>％</t>
    </r>
  </si>
  <si>
    <r>
      <rPr>
        <b/>
        <sz val="12"/>
        <rFont val="Meiryo UI"/>
        <family val="3"/>
        <charset val="128"/>
      </rPr>
      <t>コットン</t>
    </r>
    <r>
      <rPr>
        <b/>
        <sz val="12"/>
        <rFont val="Calibri"/>
        <family val="2"/>
      </rPr>
      <t xml:space="preserve"> 96</t>
    </r>
    <r>
      <rPr>
        <b/>
        <sz val="12"/>
        <rFont val="Meiryo UI"/>
        <family val="3"/>
        <charset val="128"/>
      </rPr>
      <t>％</t>
    </r>
    <r>
      <rPr>
        <b/>
        <sz val="12"/>
        <rFont val="Calibri"/>
        <family val="2"/>
      </rPr>
      <t xml:space="preserve"> </t>
    </r>
    <r>
      <rPr>
        <b/>
        <sz val="12"/>
        <rFont val="Meiryo UI"/>
        <family val="3"/>
        <charset val="128"/>
      </rPr>
      <t>ポリウレタン</t>
    </r>
    <r>
      <rPr>
        <b/>
        <sz val="12"/>
        <rFont val="Calibri"/>
        <family val="2"/>
      </rPr>
      <t xml:space="preserve"> 4</t>
    </r>
    <r>
      <rPr>
        <b/>
        <sz val="12"/>
        <rFont val="Meiryo UI"/>
        <family val="3"/>
        <charset val="128"/>
      </rPr>
      <t>％</t>
    </r>
  </si>
  <si>
    <r>
      <t xml:space="preserve">63% </t>
    </r>
    <r>
      <rPr>
        <b/>
        <sz val="12"/>
        <rFont val="Meiryo UI"/>
        <family val="3"/>
        <charset val="128"/>
      </rPr>
      <t>コットン</t>
    </r>
    <r>
      <rPr>
        <b/>
        <sz val="12"/>
        <rFont val="Calibri"/>
        <family val="2"/>
      </rPr>
      <t xml:space="preserve">, 18% </t>
    </r>
    <r>
      <rPr>
        <b/>
        <sz val="12"/>
        <rFont val="Meiryo UI"/>
        <family val="3"/>
        <charset val="128"/>
      </rPr>
      <t>ポリアミド</t>
    </r>
    <r>
      <rPr>
        <b/>
        <sz val="12"/>
        <rFont val="Calibri"/>
        <family val="2"/>
      </rPr>
      <t xml:space="preserve">, 11% </t>
    </r>
    <r>
      <rPr>
        <b/>
        <sz val="12"/>
        <rFont val="Meiryo UI"/>
        <family val="3"/>
        <charset val="128"/>
      </rPr>
      <t>ポリエステル</t>
    </r>
    <r>
      <rPr>
        <b/>
        <sz val="12"/>
        <rFont val="Calibri"/>
        <family val="2"/>
      </rPr>
      <t xml:space="preserve">, 7% </t>
    </r>
    <r>
      <rPr>
        <b/>
        <sz val="12"/>
        <rFont val="Meiryo UI"/>
        <family val="3"/>
        <charset val="128"/>
      </rPr>
      <t>ゴム糸</t>
    </r>
    <r>
      <rPr>
        <b/>
        <sz val="12"/>
        <rFont val="Calibri"/>
        <family val="2"/>
      </rPr>
      <t xml:space="preserve">, 1% </t>
    </r>
    <r>
      <rPr>
        <b/>
        <sz val="12"/>
        <rFont val="Meiryo UI"/>
        <family val="3"/>
        <charset val="128"/>
      </rPr>
      <t>エラスタン</t>
    </r>
  </si>
  <si>
    <r>
      <rPr>
        <b/>
        <sz val="12"/>
        <rFont val="Meiryo UI"/>
        <family val="3"/>
        <charset val="128"/>
      </rPr>
      <t>ロング
ダウン</t>
    </r>
    <phoneticPr fontId="3"/>
  </si>
  <si>
    <r>
      <rPr>
        <b/>
        <sz val="12"/>
        <rFont val="Meiryo UI"/>
        <family val="3"/>
        <charset val="128"/>
      </rPr>
      <t xml:space="preserve">ナイロン
</t>
    </r>
    <r>
      <rPr>
        <b/>
        <sz val="12"/>
        <rFont val="Calibri"/>
        <family val="2"/>
      </rPr>
      <t xml:space="preserve">(90%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10%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</si>
  <si>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>ロング
ダウン
（エコファー）</t>
    </r>
    <phoneticPr fontId="3"/>
  </si>
  <si>
    <r>
      <rPr>
        <b/>
        <sz val="12"/>
        <rFont val="Meiryo UI"/>
        <family val="3"/>
        <charset val="128"/>
      </rPr>
      <t xml:space="preserve">ポリエステル
</t>
    </r>
    <r>
      <rPr>
        <b/>
        <sz val="12"/>
        <rFont val="Calibri"/>
        <family val="2"/>
      </rPr>
      <t xml:space="preserve">(80%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</si>
  <si>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>ロング
ダウン</t>
    </r>
  </si>
  <si>
    <r>
      <rPr>
        <b/>
        <sz val="12"/>
        <rFont val="Meiryo UI"/>
        <family val="3"/>
        <charset val="128"/>
      </rPr>
      <t xml:space="preserve">ポリアミド
</t>
    </r>
    <r>
      <rPr>
        <b/>
        <sz val="12"/>
        <rFont val="Calibri"/>
        <family val="2"/>
      </rPr>
      <t xml:space="preserve">(80%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</si>
  <si>
    <r>
      <rPr>
        <b/>
        <sz val="12"/>
        <rFont val="Meiryo UI"/>
        <family val="3"/>
        <charset val="128"/>
      </rPr>
      <t xml:space="preserve">ポリアミド
</t>
    </r>
    <r>
      <rPr>
        <b/>
        <sz val="12"/>
        <rFont val="Calibri"/>
        <family val="2"/>
      </rPr>
      <t xml:space="preserve">(80%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</si>
  <si>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 xml:space="preserve">ポリアミド
</t>
    </r>
    <r>
      <rPr>
        <b/>
        <sz val="12"/>
        <rFont val="Calibri"/>
        <family val="2"/>
      </rPr>
      <t xml:space="preserve">(90%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10%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</si>
  <si>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>ウール</t>
    </r>
    <r>
      <rPr>
        <b/>
        <sz val="12"/>
        <rFont val="Calibri"/>
        <family val="2"/>
      </rPr>
      <t>*</t>
    </r>
    <r>
      <rPr>
        <b/>
        <sz val="12"/>
        <rFont val="Meiryo UI"/>
        <family val="3"/>
        <charset val="128"/>
      </rPr>
      <t xml:space="preserve">ナイロン
</t>
    </r>
    <r>
      <rPr>
        <b/>
        <sz val="12"/>
        <rFont val="Calibri"/>
        <family val="2"/>
      </rPr>
      <t xml:space="preserve">(90%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10%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</si>
  <si>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 xml:space="preserve">ナイロン
</t>
    </r>
    <r>
      <rPr>
        <b/>
        <sz val="12"/>
        <rFont val="Calibri"/>
        <family val="2"/>
      </rPr>
      <t xml:space="preserve">(80%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</si>
  <si>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>袖リブ付き</t>
    </r>
    <rPh sb="0" eb="1">
      <t>ソデ</t>
    </rPh>
    <rPh sb="3" eb="4">
      <t>ツ</t>
    </rPh>
    <phoneticPr fontId="3"/>
  </si>
  <si>
    <r>
      <t>MODEL</t>
    </r>
    <r>
      <rPr>
        <b/>
        <sz val="12"/>
        <rFont val="Meiryo UI"/>
        <family val="3"/>
        <charset val="128"/>
      </rPr>
      <t>参考</t>
    </r>
    <rPh sb="5" eb="7">
      <t>サンコウ</t>
    </rPh>
    <phoneticPr fontId="3"/>
  </si>
  <si>
    <r>
      <rPr>
        <b/>
        <sz val="12"/>
        <rFont val="Meiryo UI"/>
        <family val="3"/>
        <charset val="128"/>
      </rPr>
      <t>ショート
ダウン</t>
    </r>
    <phoneticPr fontId="3"/>
  </si>
  <si>
    <r>
      <rPr>
        <b/>
        <sz val="12"/>
        <rFont val="Meiryo UI"/>
        <family val="3"/>
        <charset val="128"/>
      </rPr>
      <t>フリース</t>
    </r>
    <phoneticPr fontId="3"/>
  </si>
  <si>
    <r>
      <rPr>
        <b/>
        <sz val="12"/>
        <rFont val="Meiryo UI"/>
        <family val="3"/>
        <charset val="128"/>
      </rPr>
      <t>ポリエステル</t>
    </r>
    <r>
      <rPr>
        <b/>
        <sz val="12"/>
        <rFont val="Calibri"/>
        <family val="2"/>
      </rPr>
      <t>/</t>
    </r>
    <r>
      <rPr>
        <b/>
        <sz val="12"/>
        <rFont val="Meiryo UI"/>
        <family val="3"/>
        <charset val="128"/>
      </rPr>
      <t>レーヨン</t>
    </r>
    <phoneticPr fontId="3"/>
  </si>
  <si>
    <r>
      <t>90%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>/10%</t>
    </r>
    <r>
      <rPr>
        <b/>
        <sz val="12"/>
        <rFont val="Meiryo UI"/>
        <family val="3"/>
        <charset val="128"/>
      </rPr>
      <t>フェザー</t>
    </r>
    <phoneticPr fontId="3"/>
  </si>
  <si>
    <r>
      <t xml:space="preserve"> GG </t>
    </r>
    <r>
      <rPr>
        <b/>
        <sz val="12"/>
        <rFont val="Meiryo UI"/>
        <family val="3"/>
        <charset val="128"/>
      </rPr>
      <t>ナイロン</t>
    </r>
    <r>
      <rPr>
        <b/>
        <sz val="12"/>
        <rFont val="Calibri"/>
        <family val="2"/>
      </rPr>
      <t xml:space="preserve"> </t>
    </r>
    <r>
      <rPr>
        <b/>
        <sz val="12"/>
        <rFont val="Meiryo UI"/>
        <family val="3"/>
        <charset val="128"/>
      </rPr>
      <t>キャンバス</t>
    </r>
    <r>
      <rPr>
        <b/>
        <sz val="12"/>
        <rFont val="Calibri"/>
        <family val="2"/>
      </rPr>
      <t>/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 xml:space="preserve">,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>.</t>
    </r>
    <phoneticPr fontId="3"/>
  </si>
  <si>
    <r>
      <rPr>
        <b/>
        <sz val="12"/>
        <rFont val="Meiryo UI"/>
        <family val="3"/>
        <charset val="128"/>
      </rPr>
      <t>ポリエステル</t>
    </r>
    <r>
      <rPr>
        <b/>
        <sz val="12"/>
        <rFont val="Calibri"/>
        <family val="2"/>
      </rPr>
      <t xml:space="preserve"> 85%</t>
    </r>
    <r>
      <rPr>
        <b/>
        <sz val="12"/>
        <rFont val="Meiryo UI"/>
        <family val="3"/>
        <charset val="128"/>
      </rPr>
      <t>，ポリウレタン</t>
    </r>
    <r>
      <rPr>
        <b/>
        <sz val="12"/>
        <rFont val="Calibri"/>
        <family val="2"/>
      </rPr>
      <t xml:space="preserve"> 15</t>
    </r>
    <r>
      <rPr>
        <b/>
        <sz val="12"/>
        <rFont val="Meiryo UI"/>
        <family val="3"/>
        <charset val="128"/>
      </rPr>
      <t>％</t>
    </r>
  </si>
  <si>
    <r>
      <t xml:space="preserve">90% </t>
    </r>
    <r>
      <rPr>
        <b/>
        <sz val="12"/>
        <rFont val="Meiryo UI"/>
        <family val="3"/>
        <charset val="128"/>
      </rPr>
      <t>コットン</t>
    </r>
    <r>
      <rPr>
        <b/>
        <sz val="12"/>
        <rFont val="Calibri"/>
        <family val="2"/>
      </rPr>
      <t xml:space="preserve"> 10% </t>
    </r>
    <r>
      <rPr>
        <b/>
        <sz val="12"/>
        <rFont val="Meiryo UI"/>
        <family val="3"/>
        <charset val="128"/>
      </rPr>
      <t>ウール</t>
    </r>
  </si>
  <si>
    <r>
      <rPr>
        <b/>
        <sz val="12"/>
        <rFont val="Meiryo UI"/>
        <family val="3"/>
        <charset val="128"/>
      </rPr>
      <t>同色ロゴ</t>
    </r>
    <rPh sb="0" eb="2">
      <t>ドウショク</t>
    </rPh>
    <phoneticPr fontId="3"/>
  </si>
  <si>
    <r>
      <t xml:space="preserve">65% </t>
    </r>
    <r>
      <rPr>
        <b/>
        <sz val="12"/>
        <rFont val="Meiryo UI"/>
        <family val="3"/>
        <charset val="128"/>
      </rPr>
      <t>ポリエステル</t>
    </r>
    <r>
      <rPr>
        <b/>
        <sz val="12"/>
        <rFont val="Calibri"/>
        <family val="2"/>
      </rPr>
      <t xml:space="preserve"> 35% </t>
    </r>
    <r>
      <rPr>
        <b/>
        <sz val="12"/>
        <rFont val="Meiryo UI"/>
        <family val="3"/>
        <charset val="128"/>
      </rPr>
      <t>コットン</t>
    </r>
  </si>
  <si>
    <r>
      <rPr>
        <b/>
        <sz val="12"/>
        <rFont val="Meiryo UI"/>
        <family val="3"/>
        <charset val="128"/>
      </rPr>
      <t>ウール</t>
    </r>
    <r>
      <rPr>
        <b/>
        <sz val="12"/>
        <rFont val="Calibri"/>
        <family val="2"/>
      </rPr>
      <t>50%</t>
    </r>
    <r>
      <rPr>
        <b/>
        <sz val="12"/>
        <rFont val="Meiryo UI"/>
        <family val="3"/>
        <charset val="128"/>
      </rPr>
      <t>、カシミア</t>
    </r>
    <r>
      <rPr>
        <b/>
        <sz val="12"/>
        <rFont val="Calibri"/>
        <family val="2"/>
      </rPr>
      <t>50%</t>
    </r>
  </si>
  <si>
    <t>JP SIZE</t>
    <phoneticPr fontId="3"/>
  </si>
  <si>
    <r>
      <rPr>
        <b/>
        <sz val="12"/>
        <color theme="0"/>
        <rFont val="Meiryo UI"/>
        <family val="3"/>
        <charset val="128"/>
      </rPr>
      <t>合計金額</t>
    </r>
    <rPh sb="0" eb="4">
      <t>ゴウケイキンガク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</si>
</sst>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6" formatCode="&quot;¥&quot;#,##0;[Red]&quot;¥&quot;\-#,##0"/>
    <numFmt numFmtId="176" formatCode="&quot;¥&quot;#,##0_);[Red]\(&quot;¥&quot;#,##0\)"/>
  </numFmts>
  <fonts count="13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6"/>
      <name val="メイリオ"/>
      <family val="2"/>
      <charset val="128"/>
    </font>
    <font>
      <sz val="11"/>
      <name val="ＭＳ Ｐゴシック"/>
      <family val="3"/>
      <charset val="128"/>
    </font>
    <font>
      <b/>
      <sz val="12"/>
      <name val="Meiryo UI"/>
      <family val="3"/>
      <charset val="128"/>
    </font>
    <font>
      <b/>
      <sz val="12"/>
      <color theme="0"/>
      <name val="Meiryo UI"/>
      <family val="3"/>
      <charset val="128"/>
    </font>
    <font>
      <b/>
      <sz val="12"/>
      <color theme="0"/>
      <name val="Calibri"/>
      <family val="2"/>
    </font>
    <font>
      <b/>
      <sz val="12"/>
      <name val="Calibri"/>
      <family val="2"/>
    </font>
    <font>
      <b/>
      <sz val="12"/>
      <color theme="1"/>
      <name val="Calibri"/>
      <family val="2"/>
    </font>
    <font>
      <b/>
      <sz val="20"/>
      <color theme="0"/>
      <name val="Calibri"/>
      <family val="2"/>
    </font>
    <font>
      <b/>
      <sz val="20"/>
      <color theme="0"/>
      <name val="Meiryo UI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33B8A8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</cellStyleXfs>
  <cellXfs count="73">
    <xf numFmtId="0" fontId="0" fillId="0" borderId="0" xfId="0">
      <alignment vertical="center"/>
    </xf>
    <xf numFmtId="0" fontId="9" fillId="0" borderId="1" xfId="0" applyFont="1" applyBorder="1" applyAlignment="1">
      <alignment horizontal="center" vertical="center" shrinkToFit="1"/>
    </xf>
    <xf numFmtId="0" fontId="9" fillId="0" borderId="0" xfId="0" applyFont="1" applyAlignment="1">
      <alignment horizontal="center" vertical="center" shrinkToFit="1"/>
    </xf>
    <xf numFmtId="0" fontId="9" fillId="0" borderId="0" xfId="0" applyFont="1" applyAlignment="1">
      <alignment vertical="center" shrinkToFit="1"/>
    </xf>
    <xf numFmtId="0" fontId="9" fillId="0" borderId="0" xfId="0" applyFont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176" fontId="9" fillId="0" borderId="1" xfId="0" applyNumberFormat="1" applyFont="1" applyBorder="1" applyAlignment="1">
      <alignment horizontal="center" vertical="center"/>
    </xf>
    <xf numFmtId="9" fontId="9" fillId="0" borderId="1" xfId="2" applyFont="1" applyBorder="1" applyAlignment="1">
      <alignment horizontal="center" vertical="center"/>
    </xf>
    <xf numFmtId="6" fontId="9" fillId="0" borderId="1" xfId="1" applyFont="1" applyBorder="1" applyAlignment="1">
      <alignment horizontal="center" vertical="center"/>
    </xf>
    <xf numFmtId="6" fontId="9" fillId="0" borderId="1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2" borderId="3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left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2" xfId="4" applyFont="1" applyFill="1" applyBorder="1" applyAlignment="1">
      <alignment horizontal="center" vertical="center" wrapText="1"/>
    </xf>
    <xf numFmtId="0" fontId="9" fillId="2" borderId="4" xfId="4" applyFont="1" applyFill="1" applyBorder="1" applyAlignment="1">
      <alignment horizontal="center" vertical="center" wrapText="1"/>
    </xf>
    <xf numFmtId="0" fontId="9" fillId="3" borderId="1" xfId="4" applyFont="1" applyFill="1" applyBorder="1" applyAlignment="1">
      <alignment horizontal="center" vertical="center" wrapText="1"/>
    </xf>
    <xf numFmtId="0" fontId="9" fillId="0" borderId="1" xfId="4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3" borderId="6" xfId="0" applyFont="1" applyFill="1" applyBorder="1" applyAlignment="1">
      <alignment horizontal="center" vertical="center" wrapText="1"/>
    </xf>
    <xf numFmtId="0" fontId="9" fillId="3" borderId="11" xfId="0" applyFont="1" applyFill="1" applyBorder="1" applyAlignment="1">
      <alignment horizontal="center" vertical="center" wrapText="1"/>
    </xf>
    <xf numFmtId="0" fontId="9" fillId="3" borderId="5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4" applyFont="1" applyFill="1" applyBorder="1" applyAlignment="1">
      <alignment horizontal="center" vertical="center" wrapText="1"/>
    </xf>
    <xf numFmtId="0" fontId="9" fillId="2" borderId="5" xfId="4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vertical="center" wrapText="1"/>
    </xf>
    <xf numFmtId="0" fontId="9" fillId="2" borderId="6" xfId="0" applyFont="1" applyFill="1" applyBorder="1" applyAlignment="1">
      <alignment vertical="center" wrapText="1"/>
    </xf>
    <xf numFmtId="0" fontId="9" fillId="2" borderId="3" xfId="0" applyFont="1" applyFill="1" applyBorder="1" applyAlignment="1">
      <alignment vertical="center" wrapText="1"/>
    </xf>
    <xf numFmtId="0" fontId="9" fillId="2" borderId="5" xfId="0" applyFont="1" applyFill="1" applyBorder="1" applyAlignment="1">
      <alignment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vertical="center" wrapText="1"/>
    </xf>
    <xf numFmtId="0" fontId="9" fillId="2" borderId="4" xfId="0" applyFont="1" applyFill="1" applyBorder="1" applyAlignment="1">
      <alignment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9" fontId="9" fillId="0" borderId="0" xfId="2" applyFont="1" applyAlignment="1">
      <alignment horizontal="center" vertical="center"/>
    </xf>
    <xf numFmtId="6" fontId="9" fillId="0" borderId="0" xfId="1" applyFont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 shrinkToFit="1"/>
    </xf>
    <xf numFmtId="0" fontId="8" fillId="4" borderId="1" xfId="0" applyFont="1" applyFill="1" applyBorder="1" applyAlignment="1">
      <alignment horizontal="center" vertical="center" shrinkToFit="1"/>
    </xf>
    <xf numFmtId="0" fontId="8" fillId="4" borderId="1" xfId="0" applyFont="1" applyFill="1" applyBorder="1" applyAlignment="1">
      <alignment horizontal="center" vertical="center" wrapText="1" shrinkToFit="1"/>
    </xf>
    <xf numFmtId="0" fontId="8" fillId="4" borderId="1" xfId="3" applyFont="1" applyFill="1" applyBorder="1" applyAlignment="1">
      <alignment horizontal="center" vertical="center" wrapText="1" shrinkToFit="1"/>
    </xf>
    <xf numFmtId="0" fontId="8" fillId="4" borderId="1" xfId="3" applyFont="1" applyFill="1" applyBorder="1" applyAlignment="1">
      <alignment horizontal="center" vertical="center" wrapText="1" shrinkToFit="1"/>
    </xf>
    <xf numFmtId="0" fontId="8" fillId="4" borderId="1" xfId="3" applyFont="1" applyFill="1" applyBorder="1" applyAlignment="1">
      <alignment horizontal="center" vertical="center" shrinkToFit="1"/>
    </xf>
    <xf numFmtId="9" fontId="8" fillId="4" borderId="1" xfId="2" applyFont="1" applyFill="1" applyBorder="1" applyAlignment="1">
      <alignment horizontal="center" vertical="center" shrinkToFit="1"/>
    </xf>
    <xf numFmtId="6" fontId="8" fillId="4" borderId="1" xfId="1" applyFont="1" applyFill="1" applyBorder="1" applyAlignment="1">
      <alignment horizontal="center" vertical="center" shrinkToFit="1"/>
    </xf>
    <xf numFmtId="0" fontId="8" fillId="4" borderId="1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 vertical="center"/>
    </xf>
    <xf numFmtId="6" fontId="8" fillId="4" borderId="1" xfId="1" applyFont="1" applyFill="1" applyBorder="1" applyAlignment="1">
      <alignment horizontal="center" vertical="center"/>
    </xf>
    <xf numFmtId="0" fontId="12" fillId="4" borderId="0" xfId="0" applyFont="1" applyFill="1" applyAlignment="1">
      <alignment horizontal="center" vertical="center"/>
    </xf>
  </cellXfs>
  <cellStyles count="5">
    <cellStyle name="パーセント" xfId="2" builtinId="5"/>
    <cellStyle name="通貨" xfId="1" builtinId="7"/>
    <cellStyle name="標準" xfId="0" builtinId="0"/>
    <cellStyle name="標準 6" xfId="4" xr:uid="{A4049E24-0700-48B3-87ED-6040DCDF1AB3}"/>
    <cellStyle name="標準_HERMES BRESCIA 2007.04.21." xfId="3" xr:uid="{024897A8-9BB0-45C8-8BCC-542F6E2FDB4D}"/>
  </cellStyles>
  <dxfs count="0"/>
  <tableStyles count="0" defaultTableStyle="TableStyleMedium2" defaultPivotStyle="PivotStyleLight16"/>
  <colors>
    <mruColors>
      <color rgb="FF33B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08.jpeg"/><Relationship Id="rId21" Type="http://schemas.openxmlformats.org/officeDocument/2006/relationships/image" Target="../media/image20.png"/><Relationship Id="rId42" Type="http://schemas.openxmlformats.org/officeDocument/2006/relationships/image" Target="../media/image34.jpeg"/><Relationship Id="rId63" Type="http://schemas.openxmlformats.org/officeDocument/2006/relationships/image" Target="../media/image55.jpeg"/><Relationship Id="rId84" Type="http://schemas.openxmlformats.org/officeDocument/2006/relationships/image" Target="../media/image76.jpeg"/><Relationship Id="rId138" Type="http://schemas.openxmlformats.org/officeDocument/2006/relationships/image" Target="../media/image129.png"/><Relationship Id="rId159" Type="http://schemas.openxmlformats.org/officeDocument/2006/relationships/image" Target="../media/image150.jpeg"/><Relationship Id="rId170" Type="http://schemas.openxmlformats.org/officeDocument/2006/relationships/image" Target="../media/image160.jpeg"/><Relationship Id="rId191" Type="http://schemas.openxmlformats.org/officeDocument/2006/relationships/image" Target="../media/image181.jpeg"/><Relationship Id="rId205" Type="http://schemas.microsoft.com/office/2007/relationships/hdphoto" Target="../media/hdphoto11.wdp"/><Relationship Id="rId107" Type="http://schemas.openxmlformats.org/officeDocument/2006/relationships/image" Target="../media/image99.jpeg"/><Relationship Id="rId11" Type="http://schemas.openxmlformats.org/officeDocument/2006/relationships/image" Target="../media/image11.jpeg"/><Relationship Id="rId32" Type="http://schemas.openxmlformats.org/officeDocument/2006/relationships/image" Target="../media/image27.jpeg"/><Relationship Id="rId37" Type="http://schemas.openxmlformats.org/officeDocument/2006/relationships/image" Target="../media/image31.png"/><Relationship Id="rId53" Type="http://schemas.openxmlformats.org/officeDocument/2006/relationships/image" Target="../media/image45.jpeg"/><Relationship Id="rId58" Type="http://schemas.openxmlformats.org/officeDocument/2006/relationships/image" Target="../media/image50.jpeg"/><Relationship Id="rId74" Type="http://schemas.openxmlformats.org/officeDocument/2006/relationships/image" Target="../media/image66.jpeg"/><Relationship Id="rId79" Type="http://schemas.openxmlformats.org/officeDocument/2006/relationships/image" Target="../media/image71.jpeg"/><Relationship Id="rId102" Type="http://schemas.openxmlformats.org/officeDocument/2006/relationships/image" Target="../media/image94.jpeg"/><Relationship Id="rId123" Type="http://schemas.openxmlformats.org/officeDocument/2006/relationships/image" Target="../media/image114.jpeg"/><Relationship Id="rId128" Type="http://schemas.openxmlformats.org/officeDocument/2006/relationships/image" Target="../media/image119.jpeg"/><Relationship Id="rId144" Type="http://schemas.openxmlformats.org/officeDocument/2006/relationships/image" Target="../media/image135.jpeg"/><Relationship Id="rId149" Type="http://schemas.openxmlformats.org/officeDocument/2006/relationships/image" Target="../media/image140.jpeg"/><Relationship Id="rId5" Type="http://schemas.openxmlformats.org/officeDocument/2006/relationships/image" Target="../media/image5.jpeg"/><Relationship Id="rId90" Type="http://schemas.openxmlformats.org/officeDocument/2006/relationships/image" Target="../media/image82.png"/><Relationship Id="rId95" Type="http://schemas.openxmlformats.org/officeDocument/2006/relationships/image" Target="../media/image87.jpeg"/><Relationship Id="rId160" Type="http://schemas.openxmlformats.org/officeDocument/2006/relationships/image" Target="../media/image151.jpeg"/><Relationship Id="rId165" Type="http://schemas.openxmlformats.org/officeDocument/2006/relationships/image" Target="../media/image155.jpeg"/><Relationship Id="rId181" Type="http://schemas.openxmlformats.org/officeDocument/2006/relationships/image" Target="../media/image171.jpeg"/><Relationship Id="rId186" Type="http://schemas.openxmlformats.org/officeDocument/2006/relationships/image" Target="../media/image176.jpeg"/><Relationship Id="rId216" Type="http://schemas.openxmlformats.org/officeDocument/2006/relationships/image" Target="../media/image203.jpeg"/><Relationship Id="rId211" Type="http://schemas.openxmlformats.org/officeDocument/2006/relationships/image" Target="../media/image198.jpeg"/><Relationship Id="rId22" Type="http://schemas.microsoft.com/office/2007/relationships/hdphoto" Target="../media/hdphoto2.wdp"/><Relationship Id="rId27" Type="http://schemas.microsoft.com/office/2007/relationships/hdphoto" Target="../media/hdphoto4.wdp"/><Relationship Id="rId43" Type="http://schemas.openxmlformats.org/officeDocument/2006/relationships/image" Target="../media/image35.jpeg"/><Relationship Id="rId48" Type="http://schemas.openxmlformats.org/officeDocument/2006/relationships/image" Target="../media/image40.jpeg"/><Relationship Id="rId64" Type="http://schemas.openxmlformats.org/officeDocument/2006/relationships/image" Target="../media/image56.jpeg"/><Relationship Id="rId69" Type="http://schemas.openxmlformats.org/officeDocument/2006/relationships/image" Target="../media/image61.jpeg"/><Relationship Id="rId113" Type="http://schemas.openxmlformats.org/officeDocument/2006/relationships/image" Target="../media/image105.jpeg"/><Relationship Id="rId118" Type="http://schemas.openxmlformats.org/officeDocument/2006/relationships/image" Target="../media/image109.jpeg"/><Relationship Id="rId134" Type="http://schemas.openxmlformats.org/officeDocument/2006/relationships/image" Target="../media/image125.jpeg"/><Relationship Id="rId139" Type="http://schemas.openxmlformats.org/officeDocument/2006/relationships/image" Target="../media/image130.png"/><Relationship Id="rId80" Type="http://schemas.openxmlformats.org/officeDocument/2006/relationships/image" Target="../media/image72.jpeg"/><Relationship Id="rId85" Type="http://schemas.openxmlformats.org/officeDocument/2006/relationships/image" Target="../media/image77.jpeg"/><Relationship Id="rId150" Type="http://schemas.openxmlformats.org/officeDocument/2006/relationships/image" Target="../media/image141.jpeg"/><Relationship Id="rId155" Type="http://schemas.openxmlformats.org/officeDocument/2006/relationships/image" Target="../media/image146.jpeg"/><Relationship Id="rId171" Type="http://schemas.openxmlformats.org/officeDocument/2006/relationships/image" Target="../media/image161.jpeg"/><Relationship Id="rId176" Type="http://schemas.openxmlformats.org/officeDocument/2006/relationships/image" Target="../media/image166.jpeg"/><Relationship Id="rId192" Type="http://schemas.openxmlformats.org/officeDocument/2006/relationships/image" Target="../media/image182.jpeg"/><Relationship Id="rId197" Type="http://schemas.openxmlformats.org/officeDocument/2006/relationships/image" Target="../media/image187.jpeg"/><Relationship Id="rId206" Type="http://schemas.openxmlformats.org/officeDocument/2006/relationships/image" Target="../media/image195.png"/><Relationship Id="rId201" Type="http://schemas.openxmlformats.org/officeDocument/2006/relationships/image" Target="../media/image191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28.jpeg"/><Relationship Id="rId38" Type="http://schemas.microsoft.com/office/2007/relationships/hdphoto" Target="../media/hdphoto7.wdp"/><Relationship Id="rId59" Type="http://schemas.openxmlformats.org/officeDocument/2006/relationships/image" Target="../media/image51.jpeg"/><Relationship Id="rId103" Type="http://schemas.openxmlformats.org/officeDocument/2006/relationships/image" Target="../media/image95.jpeg"/><Relationship Id="rId108" Type="http://schemas.openxmlformats.org/officeDocument/2006/relationships/image" Target="../media/image100.jpeg"/><Relationship Id="rId124" Type="http://schemas.openxmlformats.org/officeDocument/2006/relationships/image" Target="../media/image115.jpeg"/><Relationship Id="rId129" Type="http://schemas.openxmlformats.org/officeDocument/2006/relationships/image" Target="../media/image120.jpeg"/><Relationship Id="rId54" Type="http://schemas.openxmlformats.org/officeDocument/2006/relationships/image" Target="../media/image46.jpeg"/><Relationship Id="rId70" Type="http://schemas.openxmlformats.org/officeDocument/2006/relationships/image" Target="../media/image62.jpeg"/><Relationship Id="rId75" Type="http://schemas.openxmlformats.org/officeDocument/2006/relationships/image" Target="../media/image67.jpeg"/><Relationship Id="rId91" Type="http://schemas.openxmlformats.org/officeDocument/2006/relationships/image" Target="../media/image83.jpeg"/><Relationship Id="rId96" Type="http://schemas.openxmlformats.org/officeDocument/2006/relationships/image" Target="../media/image88.jpeg"/><Relationship Id="rId140" Type="http://schemas.openxmlformats.org/officeDocument/2006/relationships/image" Target="../media/image131.jpeg"/><Relationship Id="rId145" Type="http://schemas.openxmlformats.org/officeDocument/2006/relationships/image" Target="../media/image136.jpeg"/><Relationship Id="rId161" Type="http://schemas.openxmlformats.org/officeDocument/2006/relationships/image" Target="../media/image152.jpeg"/><Relationship Id="rId166" Type="http://schemas.openxmlformats.org/officeDocument/2006/relationships/image" Target="../media/image156.jpeg"/><Relationship Id="rId182" Type="http://schemas.openxmlformats.org/officeDocument/2006/relationships/image" Target="../media/image172.png"/><Relationship Id="rId187" Type="http://schemas.openxmlformats.org/officeDocument/2006/relationships/image" Target="../media/image17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12" Type="http://schemas.openxmlformats.org/officeDocument/2006/relationships/image" Target="../media/image199.jpeg"/><Relationship Id="rId23" Type="http://schemas.openxmlformats.org/officeDocument/2006/relationships/image" Target="../media/image21.png"/><Relationship Id="rId28" Type="http://schemas.openxmlformats.org/officeDocument/2006/relationships/image" Target="../media/image24.png"/><Relationship Id="rId49" Type="http://schemas.openxmlformats.org/officeDocument/2006/relationships/image" Target="../media/image41.jpeg"/><Relationship Id="rId114" Type="http://schemas.openxmlformats.org/officeDocument/2006/relationships/image" Target="../media/image106.png"/><Relationship Id="rId119" Type="http://schemas.openxmlformats.org/officeDocument/2006/relationships/image" Target="../media/image110.jpeg"/><Relationship Id="rId44" Type="http://schemas.openxmlformats.org/officeDocument/2006/relationships/image" Target="../media/image36.jpeg"/><Relationship Id="rId60" Type="http://schemas.openxmlformats.org/officeDocument/2006/relationships/image" Target="../media/image52.jpeg"/><Relationship Id="rId65" Type="http://schemas.openxmlformats.org/officeDocument/2006/relationships/image" Target="../media/image57.jpeg"/><Relationship Id="rId81" Type="http://schemas.openxmlformats.org/officeDocument/2006/relationships/image" Target="../media/image73.jpeg"/><Relationship Id="rId86" Type="http://schemas.openxmlformats.org/officeDocument/2006/relationships/image" Target="../media/image78.png"/><Relationship Id="rId130" Type="http://schemas.openxmlformats.org/officeDocument/2006/relationships/image" Target="../media/image121.jpeg"/><Relationship Id="rId135" Type="http://schemas.openxmlformats.org/officeDocument/2006/relationships/image" Target="../media/image126.jpeg"/><Relationship Id="rId151" Type="http://schemas.openxmlformats.org/officeDocument/2006/relationships/image" Target="../media/image142.jpeg"/><Relationship Id="rId156" Type="http://schemas.openxmlformats.org/officeDocument/2006/relationships/image" Target="../media/image147.jpeg"/><Relationship Id="rId177" Type="http://schemas.openxmlformats.org/officeDocument/2006/relationships/image" Target="../media/image167.png"/><Relationship Id="rId198" Type="http://schemas.openxmlformats.org/officeDocument/2006/relationships/image" Target="../media/image188.jpeg"/><Relationship Id="rId172" Type="http://schemas.openxmlformats.org/officeDocument/2006/relationships/image" Target="../media/image162.jpeg"/><Relationship Id="rId193" Type="http://schemas.openxmlformats.org/officeDocument/2006/relationships/image" Target="../media/image183.jpeg"/><Relationship Id="rId202" Type="http://schemas.openxmlformats.org/officeDocument/2006/relationships/image" Target="../media/image192.jpeg"/><Relationship Id="rId207" Type="http://schemas.microsoft.com/office/2007/relationships/hdphoto" Target="../media/hdphoto12.wdp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9" Type="http://schemas.openxmlformats.org/officeDocument/2006/relationships/image" Target="../media/image32.png"/><Relationship Id="rId109" Type="http://schemas.openxmlformats.org/officeDocument/2006/relationships/image" Target="../media/image101.jpeg"/><Relationship Id="rId34" Type="http://schemas.openxmlformats.org/officeDocument/2006/relationships/image" Target="../media/image29.jpeg"/><Relationship Id="rId50" Type="http://schemas.openxmlformats.org/officeDocument/2006/relationships/image" Target="../media/image42.png"/><Relationship Id="rId55" Type="http://schemas.openxmlformats.org/officeDocument/2006/relationships/image" Target="../media/image47.jpeg"/><Relationship Id="rId76" Type="http://schemas.openxmlformats.org/officeDocument/2006/relationships/image" Target="../media/image68.jpeg"/><Relationship Id="rId97" Type="http://schemas.openxmlformats.org/officeDocument/2006/relationships/image" Target="../media/image89.jpeg"/><Relationship Id="rId104" Type="http://schemas.openxmlformats.org/officeDocument/2006/relationships/image" Target="../media/image96.jpeg"/><Relationship Id="rId120" Type="http://schemas.openxmlformats.org/officeDocument/2006/relationships/image" Target="../media/image111.jpeg"/><Relationship Id="rId125" Type="http://schemas.openxmlformats.org/officeDocument/2006/relationships/image" Target="../media/image116.jpeg"/><Relationship Id="rId141" Type="http://schemas.openxmlformats.org/officeDocument/2006/relationships/image" Target="../media/image132.jpeg"/><Relationship Id="rId146" Type="http://schemas.openxmlformats.org/officeDocument/2006/relationships/image" Target="../media/image137.jpeg"/><Relationship Id="rId167" Type="http://schemas.openxmlformats.org/officeDocument/2006/relationships/image" Target="../media/image157.jpeg"/><Relationship Id="rId188" Type="http://schemas.openxmlformats.org/officeDocument/2006/relationships/image" Target="../media/image178.jpeg"/><Relationship Id="rId7" Type="http://schemas.openxmlformats.org/officeDocument/2006/relationships/image" Target="../media/image7.jpeg"/><Relationship Id="rId71" Type="http://schemas.openxmlformats.org/officeDocument/2006/relationships/image" Target="../media/image63.jpeg"/><Relationship Id="rId92" Type="http://schemas.openxmlformats.org/officeDocument/2006/relationships/image" Target="../media/image84.jpeg"/><Relationship Id="rId162" Type="http://schemas.openxmlformats.org/officeDocument/2006/relationships/image" Target="../media/image153.jpeg"/><Relationship Id="rId183" Type="http://schemas.openxmlformats.org/officeDocument/2006/relationships/image" Target="../media/image173.png"/><Relationship Id="rId213" Type="http://schemas.openxmlformats.org/officeDocument/2006/relationships/image" Target="../media/image200.jpeg"/><Relationship Id="rId2" Type="http://schemas.openxmlformats.org/officeDocument/2006/relationships/image" Target="../media/image2.jpeg"/><Relationship Id="rId29" Type="http://schemas.microsoft.com/office/2007/relationships/hdphoto" Target="../media/hdphoto5.wdp"/><Relationship Id="rId24" Type="http://schemas.microsoft.com/office/2007/relationships/hdphoto" Target="../media/hdphoto3.wdp"/><Relationship Id="rId40" Type="http://schemas.microsoft.com/office/2007/relationships/hdphoto" Target="../media/hdphoto8.wdp"/><Relationship Id="rId45" Type="http://schemas.openxmlformats.org/officeDocument/2006/relationships/image" Target="../media/image37.jpeg"/><Relationship Id="rId66" Type="http://schemas.openxmlformats.org/officeDocument/2006/relationships/image" Target="../media/image58.jpeg"/><Relationship Id="rId87" Type="http://schemas.openxmlformats.org/officeDocument/2006/relationships/image" Target="../media/image79.png"/><Relationship Id="rId110" Type="http://schemas.openxmlformats.org/officeDocument/2006/relationships/image" Target="../media/image102.jpeg"/><Relationship Id="rId115" Type="http://schemas.microsoft.com/office/2007/relationships/hdphoto" Target="../media/hdphoto9.wdp"/><Relationship Id="rId131" Type="http://schemas.openxmlformats.org/officeDocument/2006/relationships/image" Target="../media/image122.jpeg"/><Relationship Id="rId136" Type="http://schemas.openxmlformats.org/officeDocument/2006/relationships/image" Target="../media/image127.jpeg"/><Relationship Id="rId157" Type="http://schemas.openxmlformats.org/officeDocument/2006/relationships/image" Target="../media/image148.jpeg"/><Relationship Id="rId178" Type="http://schemas.openxmlformats.org/officeDocument/2006/relationships/image" Target="../media/image168.jpeg"/><Relationship Id="rId61" Type="http://schemas.openxmlformats.org/officeDocument/2006/relationships/image" Target="../media/image53.jpeg"/><Relationship Id="rId82" Type="http://schemas.openxmlformats.org/officeDocument/2006/relationships/image" Target="../media/image74.jpeg"/><Relationship Id="rId152" Type="http://schemas.openxmlformats.org/officeDocument/2006/relationships/image" Target="../media/image143.jpeg"/><Relationship Id="rId173" Type="http://schemas.openxmlformats.org/officeDocument/2006/relationships/image" Target="../media/image163.jpeg"/><Relationship Id="rId194" Type="http://schemas.openxmlformats.org/officeDocument/2006/relationships/image" Target="../media/image184.jpeg"/><Relationship Id="rId199" Type="http://schemas.openxmlformats.org/officeDocument/2006/relationships/image" Target="../media/image189.png"/><Relationship Id="rId203" Type="http://schemas.openxmlformats.org/officeDocument/2006/relationships/image" Target="../media/image193.jpeg"/><Relationship Id="rId208" Type="http://schemas.openxmlformats.org/officeDocument/2006/relationships/image" Target="../media/image196.jpeg"/><Relationship Id="rId19" Type="http://schemas.microsoft.com/office/2007/relationships/hdphoto" Target="../media/hdphoto1.wdp"/><Relationship Id="rId14" Type="http://schemas.openxmlformats.org/officeDocument/2006/relationships/image" Target="../media/image14.jpeg"/><Relationship Id="rId30" Type="http://schemas.openxmlformats.org/officeDocument/2006/relationships/image" Target="../media/image25.jpeg"/><Relationship Id="rId35" Type="http://schemas.openxmlformats.org/officeDocument/2006/relationships/image" Target="../media/image30.png"/><Relationship Id="rId56" Type="http://schemas.openxmlformats.org/officeDocument/2006/relationships/image" Target="../media/image48.jpeg"/><Relationship Id="rId77" Type="http://schemas.openxmlformats.org/officeDocument/2006/relationships/image" Target="../media/image69.jpeg"/><Relationship Id="rId100" Type="http://schemas.openxmlformats.org/officeDocument/2006/relationships/image" Target="../media/image92.jpeg"/><Relationship Id="rId105" Type="http://schemas.openxmlformats.org/officeDocument/2006/relationships/image" Target="../media/image97.jpeg"/><Relationship Id="rId126" Type="http://schemas.openxmlformats.org/officeDocument/2006/relationships/image" Target="../media/image117.jpeg"/><Relationship Id="rId147" Type="http://schemas.openxmlformats.org/officeDocument/2006/relationships/image" Target="../media/image138.jpeg"/><Relationship Id="rId168" Type="http://schemas.openxmlformats.org/officeDocument/2006/relationships/image" Target="../media/image158.jpeg"/><Relationship Id="rId8" Type="http://schemas.openxmlformats.org/officeDocument/2006/relationships/image" Target="../media/image8.jpeg"/><Relationship Id="rId51" Type="http://schemas.openxmlformats.org/officeDocument/2006/relationships/image" Target="../media/image43.jpeg"/><Relationship Id="rId72" Type="http://schemas.openxmlformats.org/officeDocument/2006/relationships/image" Target="../media/image64.jpeg"/><Relationship Id="rId93" Type="http://schemas.openxmlformats.org/officeDocument/2006/relationships/image" Target="../media/image85.jpeg"/><Relationship Id="rId98" Type="http://schemas.openxmlformats.org/officeDocument/2006/relationships/image" Target="../media/image90.jpeg"/><Relationship Id="rId121" Type="http://schemas.openxmlformats.org/officeDocument/2006/relationships/image" Target="../media/image112.jpeg"/><Relationship Id="rId142" Type="http://schemas.openxmlformats.org/officeDocument/2006/relationships/image" Target="../media/image133.jpeg"/><Relationship Id="rId163" Type="http://schemas.openxmlformats.org/officeDocument/2006/relationships/image" Target="../media/image154.png"/><Relationship Id="rId184" Type="http://schemas.openxmlformats.org/officeDocument/2006/relationships/image" Target="../media/image174.png"/><Relationship Id="rId189" Type="http://schemas.openxmlformats.org/officeDocument/2006/relationships/image" Target="../media/image179.jpeg"/><Relationship Id="rId3" Type="http://schemas.openxmlformats.org/officeDocument/2006/relationships/image" Target="../media/image3.jpeg"/><Relationship Id="rId214" Type="http://schemas.openxmlformats.org/officeDocument/2006/relationships/image" Target="../media/image201.jpeg"/><Relationship Id="rId25" Type="http://schemas.openxmlformats.org/officeDocument/2006/relationships/image" Target="../media/image22.jpeg"/><Relationship Id="rId46" Type="http://schemas.openxmlformats.org/officeDocument/2006/relationships/image" Target="../media/image38.jpeg"/><Relationship Id="rId67" Type="http://schemas.openxmlformats.org/officeDocument/2006/relationships/image" Target="../media/image59.jpeg"/><Relationship Id="rId116" Type="http://schemas.openxmlformats.org/officeDocument/2006/relationships/image" Target="../media/image107.jpeg"/><Relationship Id="rId137" Type="http://schemas.openxmlformats.org/officeDocument/2006/relationships/image" Target="../media/image128.jpeg"/><Relationship Id="rId158" Type="http://schemas.openxmlformats.org/officeDocument/2006/relationships/image" Target="../media/image149.jpeg"/><Relationship Id="rId20" Type="http://schemas.openxmlformats.org/officeDocument/2006/relationships/image" Target="../media/image19.jpeg"/><Relationship Id="rId41" Type="http://schemas.openxmlformats.org/officeDocument/2006/relationships/image" Target="../media/image33.jpeg"/><Relationship Id="rId62" Type="http://schemas.openxmlformats.org/officeDocument/2006/relationships/image" Target="../media/image54.jpeg"/><Relationship Id="rId83" Type="http://schemas.openxmlformats.org/officeDocument/2006/relationships/image" Target="../media/image75.jpeg"/><Relationship Id="rId88" Type="http://schemas.openxmlformats.org/officeDocument/2006/relationships/image" Target="../media/image80.png"/><Relationship Id="rId111" Type="http://schemas.openxmlformats.org/officeDocument/2006/relationships/image" Target="../media/image103.jpeg"/><Relationship Id="rId132" Type="http://schemas.openxmlformats.org/officeDocument/2006/relationships/image" Target="../media/image123.jpeg"/><Relationship Id="rId153" Type="http://schemas.openxmlformats.org/officeDocument/2006/relationships/image" Target="../media/image144.png"/><Relationship Id="rId174" Type="http://schemas.openxmlformats.org/officeDocument/2006/relationships/image" Target="../media/image164.jpeg"/><Relationship Id="rId179" Type="http://schemas.openxmlformats.org/officeDocument/2006/relationships/image" Target="../media/image169.jpeg"/><Relationship Id="rId195" Type="http://schemas.openxmlformats.org/officeDocument/2006/relationships/image" Target="../media/image185.jpeg"/><Relationship Id="rId209" Type="http://schemas.openxmlformats.org/officeDocument/2006/relationships/image" Target="../media/image197.png"/><Relationship Id="rId190" Type="http://schemas.openxmlformats.org/officeDocument/2006/relationships/image" Target="../media/image180.jpeg"/><Relationship Id="rId204" Type="http://schemas.openxmlformats.org/officeDocument/2006/relationships/image" Target="../media/image194.png"/><Relationship Id="rId15" Type="http://schemas.openxmlformats.org/officeDocument/2006/relationships/image" Target="../media/image15.jpeg"/><Relationship Id="rId36" Type="http://schemas.microsoft.com/office/2007/relationships/hdphoto" Target="../media/hdphoto6.wdp"/><Relationship Id="rId57" Type="http://schemas.openxmlformats.org/officeDocument/2006/relationships/image" Target="../media/image49.jpeg"/><Relationship Id="rId106" Type="http://schemas.openxmlformats.org/officeDocument/2006/relationships/image" Target="../media/image98.jpeg"/><Relationship Id="rId127" Type="http://schemas.openxmlformats.org/officeDocument/2006/relationships/image" Target="../media/image118.jpeg"/><Relationship Id="rId10" Type="http://schemas.openxmlformats.org/officeDocument/2006/relationships/image" Target="../media/image10.png"/><Relationship Id="rId31" Type="http://schemas.openxmlformats.org/officeDocument/2006/relationships/image" Target="../media/image26.jpeg"/><Relationship Id="rId52" Type="http://schemas.openxmlformats.org/officeDocument/2006/relationships/image" Target="../media/image44.jpeg"/><Relationship Id="rId73" Type="http://schemas.openxmlformats.org/officeDocument/2006/relationships/image" Target="../media/image65.jpeg"/><Relationship Id="rId78" Type="http://schemas.openxmlformats.org/officeDocument/2006/relationships/image" Target="../media/image70.jpeg"/><Relationship Id="rId94" Type="http://schemas.openxmlformats.org/officeDocument/2006/relationships/image" Target="../media/image86.jpeg"/><Relationship Id="rId99" Type="http://schemas.openxmlformats.org/officeDocument/2006/relationships/image" Target="../media/image91.png"/><Relationship Id="rId101" Type="http://schemas.openxmlformats.org/officeDocument/2006/relationships/image" Target="../media/image93.jpeg"/><Relationship Id="rId122" Type="http://schemas.openxmlformats.org/officeDocument/2006/relationships/image" Target="../media/image113.jpeg"/><Relationship Id="rId143" Type="http://schemas.openxmlformats.org/officeDocument/2006/relationships/image" Target="../media/image134.jpeg"/><Relationship Id="rId148" Type="http://schemas.openxmlformats.org/officeDocument/2006/relationships/image" Target="../media/image139.jpeg"/><Relationship Id="rId164" Type="http://schemas.microsoft.com/office/2007/relationships/hdphoto" Target="../media/hdphoto10.wdp"/><Relationship Id="rId169" Type="http://schemas.openxmlformats.org/officeDocument/2006/relationships/image" Target="../media/image159.jpeg"/><Relationship Id="rId185" Type="http://schemas.openxmlformats.org/officeDocument/2006/relationships/image" Target="../media/image17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70.jpeg"/><Relationship Id="rId210" Type="http://schemas.microsoft.com/office/2007/relationships/hdphoto" Target="../media/hdphoto13.wdp"/><Relationship Id="rId215" Type="http://schemas.openxmlformats.org/officeDocument/2006/relationships/image" Target="../media/image202.jpeg"/><Relationship Id="rId26" Type="http://schemas.openxmlformats.org/officeDocument/2006/relationships/image" Target="../media/image23.png"/><Relationship Id="rId47" Type="http://schemas.openxmlformats.org/officeDocument/2006/relationships/image" Target="../media/image39.jpeg"/><Relationship Id="rId68" Type="http://schemas.openxmlformats.org/officeDocument/2006/relationships/image" Target="../media/image60.png"/><Relationship Id="rId89" Type="http://schemas.openxmlformats.org/officeDocument/2006/relationships/image" Target="../media/image81.png"/><Relationship Id="rId112" Type="http://schemas.openxmlformats.org/officeDocument/2006/relationships/image" Target="../media/image104.jpeg"/><Relationship Id="rId133" Type="http://schemas.openxmlformats.org/officeDocument/2006/relationships/image" Target="../media/image124.jpeg"/><Relationship Id="rId154" Type="http://schemas.openxmlformats.org/officeDocument/2006/relationships/image" Target="../media/image145.jpeg"/><Relationship Id="rId175" Type="http://schemas.openxmlformats.org/officeDocument/2006/relationships/image" Target="../media/image165.jpeg"/><Relationship Id="rId196" Type="http://schemas.openxmlformats.org/officeDocument/2006/relationships/image" Target="../media/image186.jpeg"/><Relationship Id="rId200" Type="http://schemas.openxmlformats.org/officeDocument/2006/relationships/image" Target="../media/image190.png"/><Relationship Id="rId16" Type="http://schemas.openxmlformats.org/officeDocument/2006/relationships/image" Target="../media/image1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571500</xdr:colOff>
      <xdr:row>11</xdr:row>
      <xdr:rowOff>41021</xdr:rowOff>
    </xdr:from>
    <xdr:to>
      <xdr:col>1</xdr:col>
      <xdr:colOff>2000249</xdr:colOff>
      <xdr:row>12</xdr:row>
      <xdr:rowOff>1114425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5ADD5DB-BFE5-4B36-ADAC-D22411D52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95900" y="1152271"/>
          <a:ext cx="1428749" cy="2216404"/>
        </a:xfrm>
        <a:prstGeom prst="rect">
          <a:avLst/>
        </a:prstGeom>
      </xdr:spPr>
    </xdr:pic>
    <xdr:clientData/>
  </xdr:twoCellAnchor>
  <xdr:twoCellAnchor>
    <xdr:from>
      <xdr:col>0</xdr:col>
      <xdr:colOff>409575</xdr:colOff>
      <xdr:row>11</xdr:row>
      <xdr:rowOff>104270</xdr:rowOff>
    </xdr:from>
    <xdr:to>
      <xdr:col>0</xdr:col>
      <xdr:colOff>1996898</xdr:colOff>
      <xdr:row>12</xdr:row>
      <xdr:rowOff>1078864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A202228-CC31-41B6-B47D-D2F8FBC96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44775" y="1215520"/>
          <a:ext cx="1587323" cy="2117594"/>
        </a:xfrm>
        <a:prstGeom prst="rect">
          <a:avLst/>
        </a:prstGeom>
      </xdr:spPr>
    </xdr:pic>
    <xdr:clientData/>
  </xdr:twoCellAnchor>
  <xdr:twoCellAnchor>
    <xdr:from>
      <xdr:col>1</xdr:col>
      <xdr:colOff>660400</xdr:colOff>
      <xdr:row>22</xdr:row>
      <xdr:rowOff>101600</xdr:rowOff>
    </xdr:from>
    <xdr:to>
      <xdr:col>1</xdr:col>
      <xdr:colOff>1811103</xdr:colOff>
      <xdr:row>22</xdr:row>
      <xdr:rowOff>2205893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3647D2E-6D3D-41E2-9734-6E794B32C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84800" y="12630150"/>
          <a:ext cx="1150703" cy="2104293"/>
        </a:xfrm>
        <a:prstGeom prst="rect">
          <a:avLst/>
        </a:prstGeom>
      </xdr:spPr>
    </xdr:pic>
    <xdr:clientData/>
  </xdr:twoCellAnchor>
  <xdr:twoCellAnchor>
    <xdr:from>
      <xdr:col>0</xdr:col>
      <xdr:colOff>482600</xdr:colOff>
      <xdr:row>22</xdr:row>
      <xdr:rowOff>88900</xdr:rowOff>
    </xdr:from>
    <xdr:to>
      <xdr:col>0</xdr:col>
      <xdr:colOff>1905000</xdr:colOff>
      <xdr:row>22</xdr:row>
      <xdr:rowOff>2264923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67062F3-24CC-48A7-AB3B-5F77E9AF086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717800" y="12617450"/>
          <a:ext cx="1422400" cy="21760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533400</xdr:colOff>
      <xdr:row>23</xdr:row>
      <xdr:rowOff>50800</xdr:rowOff>
    </xdr:from>
    <xdr:to>
      <xdr:col>1</xdr:col>
      <xdr:colOff>1664376</xdr:colOff>
      <xdr:row>24</xdr:row>
      <xdr:rowOff>1130300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2D75333-024A-498D-BC10-A1EDECBED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57800" y="14865350"/>
          <a:ext cx="1130976" cy="2222500"/>
        </a:xfrm>
        <a:prstGeom prst="rect">
          <a:avLst/>
        </a:prstGeom>
      </xdr:spPr>
    </xdr:pic>
    <xdr:clientData/>
  </xdr:twoCellAnchor>
  <xdr:twoCellAnchor>
    <xdr:from>
      <xdr:col>0</xdr:col>
      <xdr:colOff>596900</xdr:colOff>
      <xdr:row>23</xdr:row>
      <xdr:rowOff>45693</xdr:rowOff>
    </xdr:from>
    <xdr:to>
      <xdr:col>0</xdr:col>
      <xdr:colOff>2044700</xdr:colOff>
      <xdr:row>24</xdr:row>
      <xdr:rowOff>1098005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AA8C5581-BF2C-4265-B5E4-2C952829B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32100" y="14860243"/>
          <a:ext cx="1447800" cy="2195312"/>
        </a:xfrm>
        <a:prstGeom prst="rect">
          <a:avLst/>
        </a:prstGeom>
      </xdr:spPr>
    </xdr:pic>
    <xdr:clientData/>
  </xdr:twoCellAnchor>
  <xdr:twoCellAnchor>
    <xdr:from>
      <xdr:col>1</xdr:col>
      <xdr:colOff>486049</xdr:colOff>
      <xdr:row>25</xdr:row>
      <xdr:rowOff>34925</xdr:rowOff>
    </xdr:from>
    <xdr:to>
      <xdr:col>1</xdr:col>
      <xdr:colOff>1984375</xdr:colOff>
      <xdr:row>27</xdr:row>
      <xdr:rowOff>717550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25DE41AB-3731-4262-AC5E-9564912D9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10449" y="17135475"/>
          <a:ext cx="1498326" cy="2206625"/>
        </a:xfrm>
        <a:prstGeom prst="rect">
          <a:avLst/>
        </a:prstGeom>
      </xdr:spPr>
    </xdr:pic>
    <xdr:clientData/>
  </xdr:twoCellAnchor>
  <xdr:twoCellAnchor>
    <xdr:from>
      <xdr:col>0</xdr:col>
      <xdr:colOff>355600</xdr:colOff>
      <xdr:row>13</xdr:row>
      <xdr:rowOff>50800</xdr:rowOff>
    </xdr:from>
    <xdr:to>
      <xdr:col>0</xdr:col>
      <xdr:colOff>2197100</xdr:colOff>
      <xdr:row>16</xdr:row>
      <xdr:rowOff>541817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4BF2BD4-BA74-4249-B8B9-ADD6F94D7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90800" y="3448050"/>
          <a:ext cx="1841500" cy="2205517"/>
        </a:xfrm>
        <a:prstGeom prst="rect">
          <a:avLst/>
        </a:prstGeom>
      </xdr:spPr>
    </xdr:pic>
    <xdr:clientData/>
  </xdr:twoCellAnchor>
  <xdr:twoCellAnchor>
    <xdr:from>
      <xdr:col>0</xdr:col>
      <xdr:colOff>584200</xdr:colOff>
      <xdr:row>17</xdr:row>
      <xdr:rowOff>76200</xdr:rowOff>
    </xdr:from>
    <xdr:to>
      <xdr:col>0</xdr:col>
      <xdr:colOff>1812859</xdr:colOff>
      <xdr:row>19</xdr:row>
      <xdr:rowOff>724829</xdr:rowOff>
    </xdr:to>
    <xdr:pic>
      <xdr:nvPicPr>
        <xdr:cNvPr id="10" name="図 9" descr="タトラス TATRAS ダウンベスト MANISIO マニシオ 大きいサイズあり メンズ mtat24s4939-d">
          <a:extLst>
            <a:ext uri="{FF2B5EF4-FFF2-40B4-BE49-F238E27FC236}">
              <a16:creationId xmlns:a16="http://schemas.microsoft.com/office/drawing/2014/main" id="{3C399847-5E3F-4A68-9007-FD4D1326363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819400" y="5759450"/>
          <a:ext cx="1228659" cy="21726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368300</xdr:colOff>
      <xdr:row>21</xdr:row>
      <xdr:rowOff>111125</xdr:rowOff>
    </xdr:from>
    <xdr:to>
      <xdr:col>0</xdr:col>
      <xdr:colOff>1878272</xdr:colOff>
      <xdr:row>21</xdr:row>
      <xdr:rowOff>2186029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B976EEC7-1B33-442E-9332-1C63EAABD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03500" y="10366375"/>
          <a:ext cx="1509972" cy="2074904"/>
        </a:xfrm>
        <a:prstGeom prst="rect">
          <a:avLst/>
        </a:prstGeom>
      </xdr:spPr>
    </xdr:pic>
    <xdr:clientData/>
  </xdr:twoCellAnchor>
  <xdr:twoCellAnchor>
    <xdr:from>
      <xdr:col>1</xdr:col>
      <xdr:colOff>248555</xdr:colOff>
      <xdr:row>21</xdr:row>
      <xdr:rowOff>60325</xdr:rowOff>
    </xdr:from>
    <xdr:to>
      <xdr:col>1</xdr:col>
      <xdr:colOff>2033300</xdr:colOff>
      <xdr:row>21</xdr:row>
      <xdr:rowOff>2168525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DD6B4514-E240-4E8A-A451-6EA35AFA1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72955" y="10315575"/>
          <a:ext cx="1784745" cy="2108200"/>
        </a:xfrm>
        <a:prstGeom prst="rect">
          <a:avLst/>
        </a:prstGeom>
      </xdr:spPr>
    </xdr:pic>
    <xdr:clientData/>
  </xdr:twoCellAnchor>
  <xdr:twoCellAnchor>
    <xdr:from>
      <xdr:col>1</xdr:col>
      <xdr:colOff>486461</xdr:colOff>
      <xdr:row>17</xdr:row>
      <xdr:rowOff>50800</xdr:rowOff>
    </xdr:from>
    <xdr:to>
      <xdr:col>1</xdr:col>
      <xdr:colOff>1913255</xdr:colOff>
      <xdr:row>19</xdr:row>
      <xdr:rowOff>655320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4A7724B-F24A-4C23-AA6C-83E59DF0A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10861" y="5734050"/>
          <a:ext cx="1426794" cy="2128520"/>
        </a:xfrm>
        <a:prstGeom prst="rect">
          <a:avLst/>
        </a:prstGeom>
      </xdr:spPr>
    </xdr:pic>
    <xdr:clientData/>
  </xdr:twoCellAnchor>
  <xdr:twoCellAnchor>
    <xdr:from>
      <xdr:col>0</xdr:col>
      <xdr:colOff>278886</xdr:colOff>
      <xdr:row>20</xdr:row>
      <xdr:rowOff>107951</xdr:rowOff>
    </xdr:from>
    <xdr:to>
      <xdr:col>0</xdr:col>
      <xdr:colOff>2017548</xdr:colOff>
      <xdr:row>20</xdr:row>
      <xdr:rowOff>2209801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968CE698-4501-4531-B805-B7D78E96E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14086" y="8077201"/>
          <a:ext cx="1738662" cy="2101850"/>
        </a:xfrm>
        <a:prstGeom prst="rect">
          <a:avLst/>
        </a:prstGeom>
      </xdr:spPr>
    </xdr:pic>
    <xdr:clientData/>
  </xdr:twoCellAnchor>
  <xdr:twoCellAnchor>
    <xdr:from>
      <xdr:col>1</xdr:col>
      <xdr:colOff>437624</xdr:colOff>
      <xdr:row>20</xdr:row>
      <xdr:rowOff>93760</xdr:rowOff>
    </xdr:from>
    <xdr:to>
      <xdr:col>1</xdr:col>
      <xdr:colOff>1911349</xdr:colOff>
      <xdr:row>20</xdr:row>
      <xdr:rowOff>2197100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3A38F496-F5AE-4130-B671-3978C010F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62024" y="8063010"/>
          <a:ext cx="1473725" cy="2103340"/>
        </a:xfrm>
        <a:prstGeom prst="rect">
          <a:avLst/>
        </a:prstGeom>
      </xdr:spPr>
    </xdr:pic>
    <xdr:clientData/>
  </xdr:twoCellAnchor>
  <xdr:twoCellAnchor>
    <xdr:from>
      <xdr:col>0</xdr:col>
      <xdr:colOff>393700</xdr:colOff>
      <xdr:row>25</xdr:row>
      <xdr:rowOff>50800</xdr:rowOff>
    </xdr:from>
    <xdr:to>
      <xdr:col>0</xdr:col>
      <xdr:colOff>2076450</xdr:colOff>
      <xdr:row>27</xdr:row>
      <xdr:rowOff>669096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E63B6D09-856D-4849-9F6C-5D474D69B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28900" y="17151350"/>
          <a:ext cx="1682750" cy="2142296"/>
        </a:xfrm>
        <a:prstGeom prst="rect">
          <a:avLst/>
        </a:prstGeom>
      </xdr:spPr>
    </xdr:pic>
    <xdr:clientData/>
  </xdr:twoCellAnchor>
  <xdr:twoCellAnchor>
    <xdr:from>
      <xdr:col>0</xdr:col>
      <xdr:colOff>419100</xdr:colOff>
      <xdr:row>38</xdr:row>
      <xdr:rowOff>63500</xdr:rowOff>
    </xdr:from>
    <xdr:to>
      <xdr:col>0</xdr:col>
      <xdr:colOff>2006600</xdr:colOff>
      <xdr:row>38</xdr:row>
      <xdr:rowOff>2214918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182E8ABB-0650-409F-BF5D-88D35CEA3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1400" y="17100550"/>
          <a:ext cx="1587500" cy="2151418"/>
        </a:xfrm>
        <a:prstGeom prst="rect">
          <a:avLst/>
        </a:prstGeom>
      </xdr:spPr>
    </xdr:pic>
    <xdr:clientData/>
  </xdr:twoCellAnchor>
  <xdr:twoCellAnchor>
    <xdr:from>
      <xdr:col>1</xdr:col>
      <xdr:colOff>177800</xdr:colOff>
      <xdr:row>38</xdr:row>
      <xdr:rowOff>63500</xdr:rowOff>
    </xdr:from>
    <xdr:to>
      <xdr:col>1</xdr:col>
      <xdr:colOff>2116156</xdr:colOff>
      <xdr:row>38</xdr:row>
      <xdr:rowOff>2108200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D0226031-C49F-44BE-8EB5-EF01599BF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08500" y="17100550"/>
          <a:ext cx="1938356" cy="2044700"/>
        </a:xfrm>
        <a:prstGeom prst="rect">
          <a:avLst/>
        </a:prstGeom>
      </xdr:spPr>
    </xdr:pic>
    <xdr:clientData/>
  </xdr:twoCellAnchor>
  <xdr:twoCellAnchor>
    <xdr:from>
      <xdr:col>1</xdr:col>
      <xdr:colOff>34925</xdr:colOff>
      <xdr:row>28</xdr:row>
      <xdr:rowOff>114300</xdr:rowOff>
    </xdr:from>
    <xdr:to>
      <xdr:col>1</xdr:col>
      <xdr:colOff>2342218</xdr:colOff>
      <xdr:row>29</xdr:row>
      <xdr:rowOff>1019175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DC9F020E-C4F5-48C3-BA11-9749811E7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BEBA8EAE-BF5A-486C-A8C5-ECC9F3942E4B}">
              <a14:imgProps xmlns:a14="http://schemas.microsoft.com/office/drawing/2010/main">
                <a14:imgLayer r:embed="rId19"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65625" y="1149350"/>
          <a:ext cx="2307293" cy="2047875"/>
        </a:xfrm>
        <a:prstGeom prst="rect">
          <a:avLst/>
        </a:prstGeom>
      </xdr:spPr>
    </xdr:pic>
    <xdr:clientData/>
  </xdr:twoCellAnchor>
  <xdr:twoCellAnchor>
    <xdr:from>
      <xdr:col>0</xdr:col>
      <xdr:colOff>512561</xdr:colOff>
      <xdr:row>28</xdr:row>
      <xdr:rowOff>114300</xdr:rowOff>
    </xdr:from>
    <xdr:to>
      <xdr:col>0</xdr:col>
      <xdr:colOff>2064384</xdr:colOff>
      <xdr:row>29</xdr:row>
      <xdr:rowOff>1082675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BFF8E076-00BB-4B24-B314-B271C0F68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4861" y="1149350"/>
          <a:ext cx="1551823" cy="2111375"/>
        </a:xfrm>
        <a:prstGeom prst="rect">
          <a:avLst/>
        </a:prstGeom>
      </xdr:spPr>
    </xdr:pic>
    <xdr:clientData/>
  </xdr:twoCellAnchor>
  <xdr:twoCellAnchor>
    <xdr:from>
      <xdr:col>0</xdr:col>
      <xdr:colOff>431800</xdr:colOff>
      <xdr:row>30</xdr:row>
      <xdr:rowOff>114300</xdr:rowOff>
    </xdr:from>
    <xdr:to>
      <xdr:col>0</xdr:col>
      <xdr:colOff>2245583</xdr:colOff>
      <xdr:row>31</xdr:row>
      <xdr:rowOff>1035050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25DE7778-5B81-44C0-B1E7-2528F3371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BEBA8EAE-BF5A-486C-A8C5-ECC9F3942E4B}">
              <a14:imgProps xmlns:a14="http://schemas.microsoft.com/office/drawing/2010/main">
                <a14:imgLayer r:embed="rId22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4100" y="3435350"/>
          <a:ext cx="1813783" cy="2063750"/>
        </a:xfrm>
        <a:prstGeom prst="rect">
          <a:avLst/>
        </a:prstGeom>
      </xdr:spPr>
    </xdr:pic>
    <xdr:clientData/>
  </xdr:twoCellAnchor>
  <xdr:twoCellAnchor>
    <xdr:from>
      <xdr:col>1</xdr:col>
      <xdr:colOff>50800</xdr:colOff>
      <xdr:row>30</xdr:row>
      <xdr:rowOff>66675</xdr:rowOff>
    </xdr:from>
    <xdr:to>
      <xdr:col>1</xdr:col>
      <xdr:colOff>1527175</xdr:colOff>
      <xdr:row>31</xdr:row>
      <xdr:rowOff>713298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580959E3-A271-4281-B8C1-120173D51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BEBA8EAE-BF5A-486C-A8C5-ECC9F3942E4B}">
              <a14:imgProps xmlns:a14="http://schemas.microsoft.com/office/drawing/2010/main">
                <a14:imgLayer r:embed="rId24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81500" y="3387725"/>
          <a:ext cx="1476375" cy="1789623"/>
        </a:xfrm>
        <a:prstGeom prst="rect">
          <a:avLst/>
        </a:prstGeom>
      </xdr:spPr>
    </xdr:pic>
    <xdr:clientData/>
  </xdr:twoCellAnchor>
  <xdr:twoCellAnchor>
    <xdr:from>
      <xdr:col>1</xdr:col>
      <xdr:colOff>1225550</xdr:colOff>
      <xdr:row>31</xdr:row>
      <xdr:rowOff>241300</xdr:rowOff>
    </xdr:from>
    <xdr:to>
      <xdr:col>1</xdr:col>
      <xdr:colOff>2384213</xdr:colOff>
      <xdr:row>31</xdr:row>
      <xdr:rowOff>1087120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1AB9B729-0441-4540-9325-7E1B5609E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556250" y="4705350"/>
          <a:ext cx="1158663" cy="845820"/>
        </a:xfrm>
        <a:prstGeom prst="rect">
          <a:avLst/>
        </a:prstGeom>
      </xdr:spPr>
    </xdr:pic>
    <xdr:clientData/>
  </xdr:twoCellAnchor>
  <xdr:twoCellAnchor>
    <xdr:from>
      <xdr:col>1</xdr:col>
      <xdr:colOff>146050</xdr:colOff>
      <xdr:row>40</xdr:row>
      <xdr:rowOff>25400</xdr:rowOff>
    </xdr:from>
    <xdr:to>
      <xdr:col>1</xdr:col>
      <xdr:colOff>2259779</xdr:colOff>
      <xdr:row>46</xdr:row>
      <xdr:rowOff>38099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39F7D6A6-C7FD-43C8-BCD1-EB85D0A14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BEBA8EAE-BF5A-486C-A8C5-ECC9F3942E4B}">
              <a14:imgProps xmlns:a14="http://schemas.microsoft.com/office/drawing/2010/main">
                <a14:imgLayer r:embed="rId27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76750" y="19634200"/>
          <a:ext cx="2113729" cy="1727199"/>
        </a:xfrm>
        <a:prstGeom prst="rect">
          <a:avLst/>
        </a:prstGeom>
      </xdr:spPr>
    </xdr:pic>
    <xdr:clientData/>
  </xdr:twoCellAnchor>
  <xdr:twoCellAnchor>
    <xdr:from>
      <xdr:col>0</xdr:col>
      <xdr:colOff>605410</xdr:colOff>
      <xdr:row>39</xdr:row>
      <xdr:rowOff>73522</xdr:rowOff>
    </xdr:from>
    <xdr:to>
      <xdr:col>0</xdr:col>
      <xdr:colOff>1780420</xdr:colOff>
      <xdr:row>46</xdr:row>
      <xdr:rowOff>173866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6840258E-375F-4C16-9E9B-2B581B56D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BEBA8EAE-BF5A-486C-A8C5-ECC9F3942E4B}">
              <a14:imgProps xmlns:a14="http://schemas.microsoft.com/office/drawing/2010/main">
                <a14:imgLayer r:embed="rId29"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97710" y="19396572"/>
          <a:ext cx="1175010" cy="2100594"/>
        </a:xfrm>
        <a:prstGeom prst="rect">
          <a:avLst/>
        </a:prstGeom>
      </xdr:spPr>
    </xdr:pic>
    <xdr:clientData/>
  </xdr:twoCellAnchor>
  <xdr:twoCellAnchor>
    <xdr:from>
      <xdr:col>0</xdr:col>
      <xdr:colOff>86533</xdr:colOff>
      <xdr:row>34</xdr:row>
      <xdr:rowOff>355600</xdr:rowOff>
    </xdr:from>
    <xdr:to>
      <xdr:col>0</xdr:col>
      <xdr:colOff>2302435</xdr:colOff>
      <xdr:row>35</xdr:row>
      <xdr:rowOff>762000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B9F5AEB6-17DD-4400-8666-DBE5EE3E7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8833" y="10534650"/>
          <a:ext cx="2215902" cy="1549400"/>
        </a:xfrm>
        <a:prstGeom prst="rect">
          <a:avLst/>
        </a:prstGeom>
      </xdr:spPr>
    </xdr:pic>
    <xdr:clientData/>
  </xdr:twoCellAnchor>
  <xdr:twoCellAnchor>
    <xdr:from>
      <xdr:col>1</xdr:col>
      <xdr:colOff>76200</xdr:colOff>
      <xdr:row>34</xdr:row>
      <xdr:rowOff>406400</xdr:rowOff>
    </xdr:from>
    <xdr:to>
      <xdr:col>1</xdr:col>
      <xdr:colOff>2311400</xdr:colOff>
      <xdr:row>35</xdr:row>
      <xdr:rowOff>783336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05BF6644-6709-4D25-ABA8-924BDE5E7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06900" y="10585450"/>
          <a:ext cx="2235200" cy="1519936"/>
        </a:xfrm>
        <a:prstGeom prst="rect">
          <a:avLst/>
        </a:prstGeom>
      </xdr:spPr>
    </xdr:pic>
    <xdr:clientData/>
  </xdr:twoCellAnchor>
  <xdr:twoCellAnchor>
    <xdr:from>
      <xdr:col>0</xdr:col>
      <xdr:colOff>198250</xdr:colOff>
      <xdr:row>32</xdr:row>
      <xdr:rowOff>304800</xdr:rowOff>
    </xdr:from>
    <xdr:to>
      <xdr:col>0</xdr:col>
      <xdr:colOff>2282901</xdr:colOff>
      <xdr:row>32</xdr:row>
      <xdr:rowOff>1965960</xdr:rowOff>
    </xdr:to>
    <xdr:pic>
      <xdr:nvPicPr>
        <xdr:cNvPr id="28" name="図 27" descr="楽天市場】プラダ PRADA バケットハット ブラック メンズ 2hc137 2dmi f0002【あす楽対応_関東】【返品送料無料】【ラッピング無料】  : モダンブルー楽天市場店">
          <a:extLst>
            <a:ext uri="{FF2B5EF4-FFF2-40B4-BE49-F238E27FC236}">
              <a16:creationId xmlns:a16="http://schemas.microsoft.com/office/drawing/2014/main" id="{2EE0C295-8282-4F78-924E-4EC5CA306F8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090550" y="5911850"/>
          <a:ext cx="2084651" cy="1661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184646</xdr:colOff>
      <xdr:row>32</xdr:row>
      <xdr:rowOff>76200</xdr:rowOff>
    </xdr:from>
    <xdr:to>
      <xdr:col>1</xdr:col>
      <xdr:colOff>2247597</xdr:colOff>
      <xdr:row>32</xdr:row>
      <xdr:rowOff>2150917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F0F52BFA-CD9D-4970-8713-73399C529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15346" y="5683250"/>
          <a:ext cx="2062951" cy="2074717"/>
        </a:xfrm>
        <a:prstGeom prst="rect">
          <a:avLst/>
        </a:prstGeom>
      </xdr:spPr>
    </xdr:pic>
    <xdr:clientData/>
  </xdr:twoCellAnchor>
  <xdr:twoCellAnchor>
    <xdr:from>
      <xdr:col>0</xdr:col>
      <xdr:colOff>101600</xdr:colOff>
      <xdr:row>33</xdr:row>
      <xdr:rowOff>304800</xdr:rowOff>
    </xdr:from>
    <xdr:to>
      <xdr:col>0</xdr:col>
      <xdr:colOff>2249837</xdr:colOff>
      <xdr:row>33</xdr:row>
      <xdr:rowOff>1984999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1FFC6835-82DA-414F-B997-C35A9C5CB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3900" y="8197850"/>
          <a:ext cx="2148237" cy="1680199"/>
        </a:xfrm>
        <a:prstGeom prst="rect">
          <a:avLst/>
        </a:prstGeom>
      </xdr:spPr>
    </xdr:pic>
    <xdr:clientData/>
  </xdr:twoCellAnchor>
  <xdr:twoCellAnchor>
    <xdr:from>
      <xdr:col>1</xdr:col>
      <xdr:colOff>195020</xdr:colOff>
      <xdr:row>33</xdr:row>
      <xdr:rowOff>177800</xdr:rowOff>
    </xdr:from>
    <xdr:to>
      <xdr:col>1</xdr:col>
      <xdr:colOff>2231656</xdr:colOff>
      <xdr:row>33</xdr:row>
      <xdr:rowOff>2163520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EBEEEAD5-C1D0-48AA-A61D-EB4FED8BE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BEBA8EAE-BF5A-486C-A8C5-ECC9F3942E4B}">
              <a14:imgProps xmlns:a14="http://schemas.microsoft.com/office/drawing/2010/main">
                <a14:imgLayer r:embed="rId36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25720" y="8070850"/>
          <a:ext cx="2036636" cy="1985720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36</xdr:row>
      <xdr:rowOff>190500</xdr:rowOff>
    </xdr:from>
    <xdr:to>
      <xdr:col>0</xdr:col>
      <xdr:colOff>2338513</xdr:colOff>
      <xdr:row>36</xdr:row>
      <xdr:rowOff>1837195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B6A2C56C-A4B3-411F-9558-92DF2170B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BEBA8EAE-BF5A-486C-A8C5-ECC9F3942E4B}">
              <a14:imgProps xmlns:a14="http://schemas.microsoft.com/office/drawing/2010/main">
                <a14:imgLayer r:embed="rId38">
                  <a14:imgEffect>
                    <a14:brightnessContrast bright="1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8500" y="12655550"/>
          <a:ext cx="2262313" cy="1646695"/>
        </a:xfrm>
        <a:prstGeom prst="rect">
          <a:avLst/>
        </a:prstGeom>
      </xdr:spPr>
    </xdr:pic>
    <xdr:clientData/>
  </xdr:twoCellAnchor>
  <xdr:twoCellAnchor>
    <xdr:from>
      <xdr:col>1</xdr:col>
      <xdr:colOff>124633</xdr:colOff>
      <xdr:row>36</xdr:row>
      <xdr:rowOff>190500</xdr:rowOff>
    </xdr:from>
    <xdr:to>
      <xdr:col>1</xdr:col>
      <xdr:colOff>2336234</xdr:colOff>
      <xdr:row>36</xdr:row>
      <xdr:rowOff>1837195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7B37D2A7-0D86-4D81-BDFD-4B0A1DFEE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BEBA8EAE-BF5A-486C-A8C5-ECC9F3942E4B}">
              <a14:imgProps xmlns:a14="http://schemas.microsoft.com/office/drawing/2010/main">
                <a14:imgLayer r:embed="rId40">
                  <a14:imgEffect>
                    <a14:brightnessContrast bright="1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55333" y="12655550"/>
          <a:ext cx="2211601" cy="1646695"/>
        </a:xfrm>
        <a:prstGeom prst="rect">
          <a:avLst/>
        </a:prstGeom>
      </xdr:spPr>
    </xdr:pic>
    <xdr:clientData/>
  </xdr:twoCellAnchor>
  <xdr:twoCellAnchor>
    <xdr:from>
      <xdr:col>0</xdr:col>
      <xdr:colOff>254000</xdr:colOff>
      <xdr:row>37</xdr:row>
      <xdr:rowOff>76200</xdr:rowOff>
    </xdr:from>
    <xdr:to>
      <xdr:col>0</xdr:col>
      <xdr:colOff>2147570</xdr:colOff>
      <xdr:row>37</xdr:row>
      <xdr:rowOff>2183924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6430AAAC-FBA4-4DFA-A543-454DCD8A0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46300" y="14827250"/>
          <a:ext cx="1893570" cy="2107724"/>
        </a:xfrm>
        <a:prstGeom prst="rect">
          <a:avLst/>
        </a:prstGeom>
      </xdr:spPr>
    </xdr:pic>
    <xdr:clientData/>
  </xdr:twoCellAnchor>
  <xdr:twoCellAnchor>
    <xdr:from>
      <xdr:col>1</xdr:col>
      <xdr:colOff>141423</xdr:colOff>
      <xdr:row>37</xdr:row>
      <xdr:rowOff>88900</xdr:rowOff>
    </xdr:from>
    <xdr:to>
      <xdr:col>1</xdr:col>
      <xdr:colOff>2273300</xdr:colOff>
      <xdr:row>37</xdr:row>
      <xdr:rowOff>2121430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7DC3B2A0-5F09-45D5-B91B-12C6B9E89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72123" y="14839950"/>
          <a:ext cx="2131877" cy="2032530"/>
        </a:xfrm>
        <a:prstGeom prst="rect">
          <a:avLst/>
        </a:prstGeom>
      </xdr:spPr>
    </xdr:pic>
    <xdr:clientData/>
  </xdr:twoCellAnchor>
  <xdr:twoCellAnchor>
    <xdr:from>
      <xdr:col>0</xdr:col>
      <xdr:colOff>249382</xdr:colOff>
      <xdr:row>47</xdr:row>
      <xdr:rowOff>110836</xdr:rowOff>
    </xdr:from>
    <xdr:to>
      <xdr:col>0</xdr:col>
      <xdr:colOff>2256260</xdr:colOff>
      <xdr:row>48</xdr:row>
      <xdr:rowOff>921327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FB8F4D25-5C49-48C6-BE33-0D1EBD9EC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41682" y="21719886"/>
          <a:ext cx="2006878" cy="1953491"/>
        </a:xfrm>
        <a:prstGeom prst="rect">
          <a:avLst/>
        </a:prstGeom>
      </xdr:spPr>
    </xdr:pic>
    <xdr:clientData/>
  </xdr:twoCellAnchor>
  <xdr:twoCellAnchor>
    <xdr:from>
      <xdr:col>1</xdr:col>
      <xdr:colOff>180108</xdr:colOff>
      <xdr:row>47</xdr:row>
      <xdr:rowOff>114502</xdr:rowOff>
    </xdr:from>
    <xdr:to>
      <xdr:col>1</xdr:col>
      <xdr:colOff>2230583</xdr:colOff>
      <xdr:row>48</xdr:row>
      <xdr:rowOff>1023616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D79ABE0A-2BA3-4945-ACCA-3B0442D7DD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10808" y="21723552"/>
          <a:ext cx="2050475" cy="2052114"/>
        </a:xfrm>
        <a:prstGeom prst="rect">
          <a:avLst/>
        </a:prstGeom>
      </xdr:spPr>
    </xdr:pic>
    <xdr:clientData/>
  </xdr:twoCellAnchor>
  <xdr:twoCellAnchor>
    <xdr:from>
      <xdr:col>0</xdr:col>
      <xdr:colOff>158750</xdr:colOff>
      <xdr:row>49</xdr:row>
      <xdr:rowOff>254000</xdr:rowOff>
    </xdr:from>
    <xdr:to>
      <xdr:col>0</xdr:col>
      <xdr:colOff>2311400</xdr:colOff>
      <xdr:row>51</xdr:row>
      <xdr:rowOff>470244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3CEA2498-DCAE-4EA1-8755-30846CCB9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51050" y="24149050"/>
          <a:ext cx="2152650" cy="1714844"/>
        </a:xfrm>
        <a:prstGeom prst="rect">
          <a:avLst/>
        </a:prstGeom>
      </xdr:spPr>
    </xdr:pic>
    <xdr:clientData/>
  </xdr:twoCellAnchor>
  <xdr:twoCellAnchor>
    <xdr:from>
      <xdr:col>1</xdr:col>
      <xdr:colOff>120650</xdr:colOff>
      <xdr:row>49</xdr:row>
      <xdr:rowOff>127000</xdr:rowOff>
    </xdr:from>
    <xdr:to>
      <xdr:col>1</xdr:col>
      <xdr:colOff>2289693</xdr:colOff>
      <xdr:row>51</xdr:row>
      <xdr:rowOff>692150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62F8F179-52E7-428D-A3C7-1AEC75FF0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51350" y="24022050"/>
          <a:ext cx="2169043" cy="2063750"/>
        </a:xfrm>
        <a:prstGeom prst="rect">
          <a:avLst/>
        </a:prstGeom>
      </xdr:spPr>
    </xdr:pic>
    <xdr:clientData/>
  </xdr:twoCellAnchor>
  <xdr:twoCellAnchor>
    <xdr:from>
      <xdr:col>0</xdr:col>
      <xdr:colOff>165100</xdr:colOff>
      <xdr:row>52</xdr:row>
      <xdr:rowOff>368301</xdr:rowOff>
    </xdr:from>
    <xdr:to>
      <xdr:col>0</xdr:col>
      <xdr:colOff>2313001</xdr:colOff>
      <xdr:row>54</xdr:row>
      <xdr:rowOff>482601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772166CF-328C-45CD-859C-8E2D268DD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57400" y="26511251"/>
          <a:ext cx="2147901" cy="1638300"/>
        </a:xfrm>
        <a:prstGeom prst="rect">
          <a:avLst/>
        </a:prstGeom>
      </xdr:spPr>
    </xdr:pic>
    <xdr:clientData/>
  </xdr:twoCellAnchor>
  <xdr:twoCellAnchor>
    <xdr:from>
      <xdr:col>1</xdr:col>
      <xdr:colOff>152400</xdr:colOff>
      <xdr:row>52</xdr:row>
      <xdr:rowOff>206375</xdr:rowOff>
    </xdr:from>
    <xdr:to>
      <xdr:col>1</xdr:col>
      <xdr:colOff>2217250</xdr:colOff>
      <xdr:row>54</xdr:row>
      <xdr:rowOff>619125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2D8245F3-3F0E-4540-8DCC-F410FFDF9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3100" y="26349325"/>
          <a:ext cx="2064850" cy="1936750"/>
        </a:xfrm>
        <a:prstGeom prst="rect">
          <a:avLst/>
        </a:prstGeom>
      </xdr:spPr>
    </xdr:pic>
    <xdr:clientData/>
  </xdr:twoCellAnchor>
  <xdr:twoCellAnchor>
    <xdr:from>
      <xdr:col>0</xdr:col>
      <xdr:colOff>254000</xdr:colOff>
      <xdr:row>55</xdr:row>
      <xdr:rowOff>495300</xdr:rowOff>
    </xdr:from>
    <xdr:to>
      <xdr:col>0</xdr:col>
      <xdr:colOff>2313556</xdr:colOff>
      <xdr:row>56</xdr:row>
      <xdr:rowOff>754379</xdr:rowOff>
    </xdr:to>
    <xdr:pic>
      <xdr:nvPicPr>
        <xdr:cNvPr id="42" name="図 41" descr="プラダ キャップ 1HC274 2DMI F0002 RE-NYLON 色:NERO-ブラック (PRADA/キャップ) 83684368【BUYMA】">
          <a:extLst>
            <a:ext uri="{FF2B5EF4-FFF2-40B4-BE49-F238E27FC236}">
              <a16:creationId xmlns:a16="http://schemas.microsoft.com/office/drawing/2014/main" id="{58C0D01C-794C-44F5-8E28-027DF39AE26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146300" y="28924250"/>
          <a:ext cx="2059556" cy="14020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320675</xdr:colOff>
      <xdr:row>55</xdr:row>
      <xdr:rowOff>419100</xdr:rowOff>
    </xdr:from>
    <xdr:to>
      <xdr:col>1</xdr:col>
      <xdr:colOff>2241550</xdr:colOff>
      <xdr:row>56</xdr:row>
      <xdr:rowOff>837899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FDF21E53-1B7B-493A-BC5B-3E36A91E7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51375" y="28848050"/>
          <a:ext cx="1920875" cy="1561799"/>
        </a:xfrm>
        <a:prstGeom prst="rect">
          <a:avLst/>
        </a:prstGeom>
      </xdr:spPr>
    </xdr:pic>
    <xdr:clientData/>
  </xdr:twoCellAnchor>
  <xdr:twoCellAnchor>
    <xdr:from>
      <xdr:col>0</xdr:col>
      <xdr:colOff>393700</xdr:colOff>
      <xdr:row>82</xdr:row>
      <xdr:rowOff>127000</xdr:rowOff>
    </xdr:from>
    <xdr:to>
      <xdr:col>0</xdr:col>
      <xdr:colOff>2071833</xdr:colOff>
      <xdr:row>84</xdr:row>
      <xdr:rowOff>622300</xdr:rowOff>
    </xdr:to>
    <xdr:pic>
      <xdr:nvPicPr>
        <xdr:cNvPr id="44" name="図 43" descr="메종 키츠네(MAISON KITSUNE) 트리컬러 폭스 AU00307KM0001 P199 남녀공용 후드티 - 235,500 | 무신사  스토어">
          <a:extLst>
            <a:ext uri="{FF2B5EF4-FFF2-40B4-BE49-F238E27FC236}">
              <a16:creationId xmlns:a16="http://schemas.microsoft.com/office/drawing/2014/main" id="{7CE3FA49-5B82-4644-8A19-979BBFB3F13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117850" y="26314400"/>
          <a:ext cx="1678133" cy="2019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82</xdr:row>
      <xdr:rowOff>127000</xdr:rowOff>
    </xdr:from>
    <xdr:to>
      <xdr:col>1</xdr:col>
      <xdr:colOff>2228070</xdr:colOff>
      <xdr:row>84</xdr:row>
      <xdr:rowOff>530398</xdr:rowOff>
    </xdr:to>
    <xdr:pic>
      <xdr:nvPicPr>
        <xdr:cNvPr id="45" name="図 44" descr="メゾンキツネ MAISON KITSUNE レディース トレーナー トリコロールフォックス パッチ FW00308KM0001 P199 BLACK">
          <a:extLst>
            <a:ext uri="{FF2B5EF4-FFF2-40B4-BE49-F238E27FC236}">
              <a16:creationId xmlns:a16="http://schemas.microsoft.com/office/drawing/2014/main" id="{4340D41D-CC7E-4D66-AE15-7C213815A2A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600700" y="26314400"/>
          <a:ext cx="1859770" cy="19273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520701</xdr:colOff>
      <xdr:row>85</xdr:row>
      <xdr:rowOff>68008</xdr:rowOff>
    </xdr:from>
    <xdr:to>
      <xdr:col>0</xdr:col>
      <xdr:colOff>1917701</xdr:colOff>
      <xdr:row>85</xdr:row>
      <xdr:rowOff>2250440</xdr:rowOff>
    </xdr:to>
    <xdr:pic>
      <xdr:nvPicPr>
        <xdr:cNvPr id="46" name="図 45" descr="楽天市場】【最大2,023オフクーポン配布中+ポイント5倍UP】 MAISON KITSUNE メゾン キツネ メンズ 長袖シャツ GU00335KM0002  P199 : LUXBOY楽天市場店">
          <a:extLst>
            <a:ext uri="{FF2B5EF4-FFF2-40B4-BE49-F238E27FC236}">
              <a16:creationId xmlns:a16="http://schemas.microsoft.com/office/drawing/2014/main" id="{E375CF92-7C46-42AC-9EA0-DCF09643656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244851" y="28541408"/>
          <a:ext cx="1397000" cy="21824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85</xdr:row>
      <xdr:rowOff>279400</xdr:rowOff>
    </xdr:from>
    <xdr:to>
      <xdr:col>1</xdr:col>
      <xdr:colOff>2108200</xdr:colOff>
      <xdr:row>85</xdr:row>
      <xdr:rowOff>2006600</xdr:rowOff>
    </xdr:to>
    <xdr:pic>
      <xdr:nvPicPr>
        <xdr:cNvPr id="47" name="図 46" descr="楽天市場】【最大2,023オフクーポン配布中+ポイント5倍UP】 MAISON KITSUNE メゾン キツネ メンズ 長袖シャツ GU00335KM0002  P199 : LUXBOY楽天市場店">
          <a:extLst>
            <a:ext uri="{FF2B5EF4-FFF2-40B4-BE49-F238E27FC236}">
              <a16:creationId xmlns:a16="http://schemas.microsoft.com/office/drawing/2014/main" id="{47FCC63C-07A5-4269-9F27-BF9ABBAC551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600700" y="28752800"/>
          <a:ext cx="1739900" cy="172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381000</xdr:colOff>
      <xdr:row>86</xdr:row>
      <xdr:rowOff>76200</xdr:rowOff>
    </xdr:from>
    <xdr:to>
      <xdr:col>0</xdr:col>
      <xdr:colOff>2098729</xdr:colOff>
      <xdr:row>86</xdr:row>
      <xdr:rowOff>2209800</xdr:rowOff>
    </xdr:to>
    <xdr:pic>
      <xdr:nvPicPr>
        <xdr:cNvPr id="48" name="図 47" descr="후드 티셔츠 - 럭스앤홀릭">
          <a:extLst>
            <a:ext uri="{FF2B5EF4-FFF2-40B4-BE49-F238E27FC236}">
              <a16:creationId xmlns:a16="http://schemas.microsoft.com/office/drawing/2014/main" id="{3E9110D8-B1FA-4A56-BD3A-84F4F9A0640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105150" y="30835600"/>
          <a:ext cx="1717729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86</xdr:row>
      <xdr:rowOff>228599</xdr:rowOff>
    </xdr:from>
    <xdr:to>
      <xdr:col>1</xdr:col>
      <xdr:colOff>2095500</xdr:colOff>
      <xdr:row>86</xdr:row>
      <xdr:rowOff>2046704</xdr:rowOff>
    </xdr:to>
    <xdr:pic>
      <xdr:nvPicPr>
        <xdr:cNvPr id="49" name="図 48" descr="Mimma Ninni – Luxury and Fashion Shopping. Maison Kitsuné Grey Fox Head  Patch Classic Hoodie GU00335KM0002|092 - P700 ECRU">
          <a:extLst>
            <a:ext uri="{FF2B5EF4-FFF2-40B4-BE49-F238E27FC236}">
              <a16:creationId xmlns:a16="http://schemas.microsoft.com/office/drawing/2014/main" id="{1AC2921D-D8CC-47B5-85B0-A1AC3745698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600700" y="30987999"/>
          <a:ext cx="1727200" cy="1818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482601</xdr:colOff>
      <xdr:row>71</xdr:row>
      <xdr:rowOff>114300</xdr:rowOff>
    </xdr:from>
    <xdr:to>
      <xdr:col>0</xdr:col>
      <xdr:colOff>2011323</xdr:colOff>
      <xdr:row>73</xdr:row>
      <xdr:rowOff>673100</xdr:rowOff>
    </xdr:to>
    <xdr:pic>
      <xdr:nvPicPr>
        <xdr:cNvPr id="50" name="図 49" descr="メゾン キツネ ボールド フォックスヘッド パッチ コンフォート フーディ | Maison Kitsuné">
          <a:extLst>
            <a:ext uri="{FF2B5EF4-FFF2-40B4-BE49-F238E27FC236}">
              <a16:creationId xmlns:a16="http://schemas.microsoft.com/office/drawing/2014/main" id="{A2038A52-A1A0-467F-B3DB-2FDE8E51A07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206751" y="17157700"/>
          <a:ext cx="1528722" cy="208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393700</xdr:colOff>
      <xdr:row>71</xdr:row>
      <xdr:rowOff>190500</xdr:rowOff>
    </xdr:from>
    <xdr:to>
      <xdr:col>1</xdr:col>
      <xdr:colOff>2159000</xdr:colOff>
      <xdr:row>73</xdr:row>
      <xdr:rowOff>596900</xdr:rowOff>
    </xdr:to>
    <xdr:pic>
      <xdr:nvPicPr>
        <xdr:cNvPr id="51" name="図 50" descr="BOLD FOX HEAD PATCH COMFORT HOODIE | Maison Kitsuné">
          <a:extLst>
            <a:ext uri="{FF2B5EF4-FFF2-40B4-BE49-F238E27FC236}">
              <a16:creationId xmlns:a16="http://schemas.microsoft.com/office/drawing/2014/main" id="{73AE2CD9-6AA6-4110-BB61-963DD3E337D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626100" y="17233900"/>
          <a:ext cx="1765300" cy="1930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673100</xdr:colOff>
      <xdr:row>100</xdr:row>
      <xdr:rowOff>114300</xdr:rowOff>
    </xdr:from>
    <xdr:to>
      <xdr:col>0</xdr:col>
      <xdr:colOff>1903979</xdr:colOff>
      <xdr:row>100</xdr:row>
      <xdr:rowOff>2235200</xdr:rowOff>
    </xdr:to>
    <xdr:pic>
      <xdr:nvPicPr>
        <xdr:cNvPr id="52" name="図 51" descr="BOLD FOX HEAD PATCH COMFORT HOODIE | Maison Kitsuné">
          <a:extLst>
            <a:ext uri="{FF2B5EF4-FFF2-40B4-BE49-F238E27FC236}">
              <a16:creationId xmlns:a16="http://schemas.microsoft.com/office/drawing/2014/main" id="{65095A8D-75F8-4F55-A18E-C98A5600CA2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397250" y="44589700"/>
          <a:ext cx="1230879" cy="212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279400</xdr:colOff>
      <xdr:row>100</xdr:row>
      <xdr:rowOff>190500</xdr:rowOff>
    </xdr:from>
    <xdr:to>
      <xdr:col>1</xdr:col>
      <xdr:colOff>2235200</xdr:colOff>
      <xdr:row>100</xdr:row>
      <xdr:rowOff>2161580</xdr:rowOff>
    </xdr:to>
    <xdr:pic>
      <xdr:nvPicPr>
        <xdr:cNvPr id="53" name="図 52" descr="BOLD FOX HEAD PATCH COMFORT HOODIE | Maison Kitsuné">
          <a:extLst>
            <a:ext uri="{FF2B5EF4-FFF2-40B4-BE49-F238E27FC236}">
              <a16:creationId xmlns:a16="http://schemas.microsoft.com/office/drawing/2014/main" id="{4C8E496F-B54C-4D24-9597-30DEE7C22A3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511800" y="44665900"/>
          <a:ext cx="1955800" cy="1971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80</xdr:row>
      <xdr:rowOff>48260</xdr:rowOff>
    </xdr:from>
    <xdr:to>
      <xdr:col>0</xdr:col>
      <xdr:colOff>2205299</xdr:colOff>
      <xdr:row>81</xdr:row>
      <xdr:rowOff>1076960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C9966130-3B54-4E7B-8773-DC54B0E906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232150" y="23949660"/>
          <a:ext cx="1697299" cy="2171700"/>
        </a:xfrm>
        <a:prstGeom prst="rect">
          <a:avLst/>
        </a:prstGeom>
      </xdr:spPr>
    </xdr:pic>
    <xdr:clientData/>
  </xdr:twoCellAnchor>
  <xdr:twoCellAnchor>
    <xdr:from>
      <xdr:col>0</xdr:col>
      <xdr:colOff>287020</xdr:colOff>
      <xdr:row>67</xdr:row>
      <xdr:rowOff>101600</xdr:rowOff>
    </xdr:from>
    <xdr:to>
      <xdr:col>0</xdr:col>
      <xdr:colOff>2327191</xdr:colOff>
      <xdr:row>68</xdr:row>
      <xdr:rowOff>977900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EA4A846C-376B-4D82-BBCF-20D173B2C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11170" y="10287000"/>
          <a:ext cx="2040171" cy="2019300"/>
        </a:xfrm>
        <a:prstGeom prst="rect">
          <a:avLst/>
        </a:prstGeom>
      </xdr:spPr>
    </xdr:pic>
    <xdr:clientData/>
  </xdr:twoCellAnchor>
  <xdr:twoCellAnchor>
    <xdr:from>
      <xdr:col>1</xdr:col>
      <xdr:colOff>431800</xdr:colOff>
      <xdr:row>67</xdr:row>
      <xdr:rowOff>38100</xdr:rowOff>
    </xdr:from>
    <xdr:to>
      <xdr:col>1</xdr:col>
      <xdr:colOff>2146300</xdr:colOff>
      <xdr:row>68</xdr:row>
      <xdr:rowOff>1019114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70321658-18A9-4F62-92ED-0D95C2017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64200" y="10223500"/>
          <a:ext cx="1714500" cy="2124014"/>
        </a:xfrm>
        <a:prstGeom prst="rect">
          <a:avLst/>
        </a:prstGeom>
      </xdr:spPr>
    </xdr:pic>
    <xdr:clientData/>
  </xdr:twoCellAnchor>
  <xdr:twoCellAnchor>
    <xdr:from>
      <xdr:col>0</xdr:col>
      <xdr:colOff>444500</xdr:colOff>
      <xdr:row>74</xdr:row>
      <xdr:rowOff>63500</xdr:rowOff>
    </xdr:from>
    <xdr:to>
      <xdr:col>0</xdr:col>
      <xdr:colOff>2147027</xdr:colOff>
      <xdr:row>76</xdr:row>
      <xdr:rowOff>711200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73BB8086-4B8A-4ED3-8CF7-9769FA0C6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68650" y="19392900"/>
          <a:ext cx="1702527" cy="2171700"/>
        </a:xfrm>
        <a:prstGeom prst="rect">
          <a:avLst/>
        </a:prstGeom>
      </xdr:spPr>
    </xdr:pic>
    <xdr:clientData/>
  </xdr:twoCellAnchor>
  <xdr:twoCellAnchor>
    <xdr:from>
      <xdr:col>0</xdr:col>
      <xdr:colOff>469900</xdr:colOff>
      <xdr:row>77</xdr:row>
      <xdr:rowOff>88900</xdr:rowOff>
    </xdr:from>
    <xdr:to>
      <xdr:col>0</xdr:col>
      <xdr:colOff>2145007</xdr:colOff>
      <xdr:row>79</xdr:row>
      <xdr:rowOff>660400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97BEE587-1F75-4D82-9F05-2249BDDD3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94050" y="21704300"/>
          <a:ext cx="1675107" cy="2095500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105</xdr:row>
      <xdr:rowOff>76200</xdr:rowOff>
    </xdr:from>
    <xdr:to>
      <xdr:col>0</xdr:col>
      <xdr:colOff>2044700</xdr:colOff>
      <xdr:row>107</xdr:row>
      <xdr:rowOff>669925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3C1F8A65-E42A-4D81-BF39-6BA8086BA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95650" y="51409600"/>
          <a:ext cx="1473200" cy="2117725"/>
        </a:xfrm>
        <a:prstGeom prst="rect">
          <a:avLst/>
        </a:prstGeom>
      </xdr:spPr>
    </xdr:pic>
    <xdr:clientData/>
  </xdr:twoCellAnchor>
  <xdr:twoCellAnchor>
    <xdr:from>
      <xdr:col>1</xdr:col>
      <xdr:colOff>381000</xdr:colOff>
      <xdr:row>74</xdr:row>
      <xdr:rowOff>139700</xdr:rowOff>
    </xdr:from>
    <xdr:to>
      <xdr:col>1</xdr:col>
      <xdr:colOff>2043400</xdr:colOff>
      <xdr:row>76</xdr:row>
      <xdr:rowOff>635000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0805DE88-15FC-4DE4-B5F1-ABE8DD9B1A4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613400" y="19469100"/>
          <a:ext cx="1662400" cy="2019300"/>
        </a:xfrm>
        <a:prstGeom prst="rect">
          <a:avLst/>
        </a:prstGeom>
      </xdr:spPr>
    </xdr:pic>
    <xdr:clientData/>
  </xdr:twoCellAnchor>
  <xdr:twoCellAnchor>
    <xdr:from>
      <xdr:col>1</xdr:col>
      <xdr:colOff>457200</xdr:colOff>
      <xdr:row>77</xdr:row>
      <xdr:rowOff>203199</xdr:rowOff>
    </xdr:from>
    <xdr:to>
      <xdr:col>1</xdr:col>
      <xdr:colOff>1993900</xdr:colOff>
      <xdr:row>79</xdr:row>
      <xdr:rowOff>605196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AC731BD4-FA06-4E5B-83D2-D1D57CA590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689600" y="21818599"/>
          <a:ext cx="1536700" cy="1925997"/>
        </a:xfrm>
        <a:prstGeom prst="rect">
          <a:avLst/>
        </a:prstGeom>
      </xdr:spPr>
    </xdr:pic>
    <xdr:clientData/>
  </xdr:twoCellAnchor>
  <xdr:twoCellAnchor>
    <xdr:from>
      <xdr:col>0</xdr:col>
      <xdr:colOff>558801</xdr:colOff>
      <xdr:row>101</xdr:row>
      <xdr:rowOff>76200</xdr:rowOff>
    </xdr:from>
    <xdr:to>
      <xdr:col>0</xdr:col>
      <xdr:colOff>1912413</xdr:colOff>
      <xdr:row>102</xdr:row>
      <xdr:rowOff>1054100</xdr:rowOff>
    </xdr:to>
    <xdr:pic>
      <xdr:nvPicPr>
        <xdr:cNvPr id="62" name="図 61" descr="Maison Kitsuné Oars パーカー - Farfetch">
          <a:extLst>
            <a:ext uri="{FF2B5EF4-FFF2-40B4-BE49-F238E27FC236}">
              <a16:creationId xmlns:a16="http://schemas.microsoft.com/office/drawing/2014/main" id="{4482808C-EB05-4531-8196-09CDC247737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282951" y="46837600"/>
          <a:ext cx="1353612" cy="212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152400</xdr:colOff>
      <xdr:row>101</xdr:row>
      <xdr:rowOff>165100</xdr:rowOff>
    </xdr:from>
    <xdr:to>
      <xdr:col>1</xdr:col>
      <xdr:colOff>2311400</xdr:colOff>
      <xdr:row>102</xdr:row>
      <xdr:rowOff>947969</xdr:rowOff>
    </xdr:to>
    <xdr:pic>
      <xdr:nvPicPr>
        <xdr:cNvPr id="63" name="図 62" descr="Maison Kitsuné Oars パーカー">
          <a:extLst>
            <a:ext uri="{FF2B5EF4-FFF2-40B4-BE49-F238E27FC236}">
              <a16:creationId xmlns:a16="http://schemas.microsoft.com/office/drawing/2014/main" id="{96CBC365-5AA9-4D41-ABE6-4B9F7BC2D3C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384800" y="46926500"/>
          <a:ext cx="2159000" cy="19258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482600</xdr:colOff>
      <xdr:row>103</xdr:row>
      <xdr:rowOff>86814</xdr:rowOff>
    </xdr:from>
    <xdr:to>
      <xdr:col>0</xdr:col>
      <xdr:colOff>2032000</xdr:colOff>
      <xdr:row>104</xdr:row>
      <xdr:rowOff>1080788</xdr:rowOff>
    </xdr:to>
    <xdr:pic>
      <xdr:nvPicPr>
        <xdr:cNvPr id="64" name="図 63" descr="IVY LEAGUE COMFORT HOODIE | Maison Kitsuné">
          <a:extLst>
            <a:ext uri="{FF2B5EF4-FFF2-40B4-BE49-F238E27FC236}">
              <a16:creationId xmlns:a16="http://schemas.microsoft.com/office/drawing/2014/main" id="{D77A8B54-515E-43B8-8AE3-CF3BA32ED68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206750" y="49134214"/>
          <a:ext cx="1549400" cy="2136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203201</xdr:colOff>
      <xdr:row>103</xdr:row>
      <xdr:rowOff>63500</xdr:rowOff>
    </xdr:from>
    <xdr:to>
      <xdr:col>1</xdr:col>
      <xdr:colOff>2247901</xdr:colOff>
      <xdr:row>104</xdr:row>
      <xdr:rowOff>1093229</xdr:rowOff>
    </xdr:to>
    <xdr:pic>
      <xdr:nvPicPr>
        <xdr:cNvPr id="65" name="図 64" descr="IVY LEAGUE COMFORT HOODIE | Maison Kitsuné">
          <a:extLst>
            <a:ext uri="{FF2B5EF4-FFF2-40B4-BE49-F238E27FC236}">
              <a16:creationId xmlns:a16="http://schemas.microsoft.com/office/drawing/2014/main" id="{0C40EDEA-CA93-49BF-ABC8-0525EBDB19F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435601" y="49110900"/>
          <a:ext cx="2044700" cy="21727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76200</xdr:colOff>
      <xdr:row>105</xdr:row>
      <xdr:rowOff>419100</xdr:rowOff>
    </xdr:from>
    <xdr:to>
      <xdr:col>1</xdr:col>
      <xdr:colOff>2413000</xdr:colOff>
      <xdr:row>107</xdr:row>
      <xdr:rowOff>434421</xdr:rowOff>
    </xdr:to>
    <xdr:pic>
      <xdr:nvPicPr>
        <xdr:cNvPr id="66" name="図 65" descr="PRIZES OVERSIZE HOODIE | Maison Kitsuné">
          <a:extLst>
            <a:ext uri="{FF2B5EF4-FFF2-40B4-BE49-F238E27FC236}">
              <a16:creationId xmlns:a16="http://schemas.microsoft.com/office/drawing/2014/main" id="{F715DEE9-39D7-48AB-A36D-77F0F7A0A8C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308600" y="51752500"/>
          <a:ext cx="2336800" cy="15393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311150</xdr:colOff>
      <xdr:row>70</xdr:row>
      <xdr:rowOff>304800</xdr:rowOff>
    </xdr:from>
    <xdr:to>
      <xdr:col>1</xdr:col>
      <xdr:colOff>2243384</xdr:colOff>
      <xdr:row>70</xdr:row>
      <xdr:rowOff>2105133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C2170D1F-3F56-4784-B6C8-640FCA09CE9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543550" y="15062200"/>
          <a:ext cx="1932234" cy="1800333"/>
        </a:xfrm>
        <a:prstGeom prst="rect">
          <a:avLst/>
        </a:prstGeom>
      </xdr:spPr>
    </xdr:pic>
    <xdr:clientData/>
  </xdr:twoCellAnchor>
  <xdr:twoCellAnchor>
    <xdr:from>
      <xdr:col>0</xdr:col>
      <xdr:colOff>482601</xdr:colOff>
      <xdr:row>70</xdr:row>
      <xdr:rowOff>101600</xdr:rowOff>
    </xdr:from>
    <xdr:to>
      <xdr:col>0</xdr:col>
      <xdr:colOff>2008809</xdr:colOff>
      <xdr:row>70</xdr:row>
      <xdr:rowOff>2152758</xdr:rowOff>
    </xdr:to>
    <xdr:pic>
      <xdr:nvPicPr>
        <xdr:cNvPr id="68" name="図 67" descr="Maison Kitsune 티셔츠 올리 팔레로얄 JW00363KM0001 P602 여성 맨투맨 /울산관 - 원래, 명품은  필웨이(FEELWAY)">
          <a:extLst>
            <a:ext uri="{FF2B5EF4-FFF2-40B4-BE49-F238E27FC236}">
              <a16:creationId xmlns:a16="http://schemas.microsoft.com/office/drawing/2014/main" id="{BFCBDBF7-412B-439E-82F4-01774108548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206751" y="14859000"/>
          <a:ext cx="1526208" cy="2051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327660</xdr:colOff>
      <xdr:row>69</xdr:row>
      <xdr:rowOff>38100</xdr:rowOff>
    </xdr:from>
    <xdr:to>
      <xdr:col>0</xdr:col>
      <xdr:colOff>1967897</xdr:colOff>
      <xdr:row>69</xdr:row>
      <xdr:rowOff>2175225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227485F6-0206-4DC2-93D2-8826BFED5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51810" y="12509500"/>
          <a:ext cx="1640237" cy="2137125"/>
        </a:xfrm>
        <a:prstGeom prst="rect">
          <a:avLst/>
        </a:prstGeom>
      </xdr:spPr>
    </xdr:pic>
    <xdr:clientData/>
  </xdr:twoCellAnchor>
  <xdr:twoCellAnchor>
    <xdr:from>
      <xdr:col>1</xdr:col>
      <xdr:colOff>351983</xdr:colOff>
      <xdr:row>69</xdr:row>
      <xdr:rowOff>76200</xdr:rowOff>
    </xdr:from>
    <xdr:to>
      <xdr:col>1</xdr:col>
      <xdr:colOff>2131346</xdr:colOff>
      <xdr:row>69</xdr:row>
      <xdr:rowOff>2220132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BCFD95E2-48A6-4C88-B4F0-8C9961C4C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584383" y="12547600"/>
          <a:ext cx="1779363" cy="2143932"/>
        </a:xfrm>
        <a:prstGeom prst="rect">
          <a:avLst/>
        </a:prstGeom>
      </xdr:spPr>
    </xdr:pic>
    <xdr:clientData/>
  </xdr:twoCellAnchor>
  <xdr:twoCellAnchor>
    <xdr:from>
      <xdr:col>0</xdr:col>
      <xdr:colOff>468410</xdr:colOff>
      <xdr:row>97</xdr:row>
      <xdr:rowOff>77492</xdr:rowOff>
    </xdr:from>
    <xdr:to>
      <xdr:col>0</xdr:col>
      <xdr:colOff>2134478</xdr:colOff>
      <xdr:row>99</xdr:row>
      <xdr:rowOff>694525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6472981D-459A-47C9-A4F7-C038165F7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92560" y="42266892"/>
          <a:ext cx="1666068" cy="2141033"/>
        </a:xfrm>
        <a:prstGeom prst="rect">
          <a:avLst/>
        </a:prstGeom>
      </xdr:spPr>
    </xdr:pic>
    <xdr:clientData/>
  </xdr:twoCellAnchor>
  <xdr:twoCellAnchor>
    <xdr:from>
      <xdr:col>1</xdr:col>
      <xdr:colOff>223019</xdr:colOff>
      <xdr:row>97</xdr:row>
      <xdr:rowOff>51661</xdr:rowOff>
    </xdr:from>
    <xdr:to>
      <xdr:col>1</xdr:col>
      <xdr:colOff>2263629</xdr:colOff>
      <xdr:row>99</xdr:row>
      <xdr:rowOff>729252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DBCE6C5F-AF9E-423F-A17C-F5AA4359A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55419" y="42241061"/>
          <a:ext cx="2040610" cy="2201591"/>
        </a:xfrm>
        <a:prstGeom prst="rect">
          <a:avLst/>
        </a:prstGeom>
      </xdr:spPr>
    </xdr:pic>
    <xdr:clientData/>
  </xdr:twoCellAnchor>
  <xdr:twoCellAnchor>
    <xdr:from>
      <xdr:col>0</xdr:col>
      <xdr:colOff>596900</xdr:colOff>
      <xdr:row>108</xdr:row>
      <xdr:rowOff>114300</xdr:rowOff>
    </xdr:from>
    <xdr:to>
      <xdr:col>0</xdr:col>
      <xdr:colOff>1718085</xdr:colOff>
      <xdr:row>108</xdr:row>
      <xdr:rowOff>2197100</xdr:rowOff>
    </xdr:to>
    <xdr:pic>
      <xdr:nvPicPr>
        <xdr:cNvPr id="73" name="図 72" descr="スカーフ - メンズ | Maison Kitsuné">
          <a:extLst>
            <a:ext uri="{FF2B5EF4-FFF2-40B4-BE49-F238E27FC236}">
              <a16:creationId xmlns:a16="http://schemas.microsoft.com/office/drawing/2014/main" id="{F5C810A0-C5C1-4D5E-BBF1-A50B0C2CF7D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321050" y="53733700"/>
          <a:ext cx="1121185" cy="208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249465</xdr:colOff>
      <xdr:row>108</xdr:row>
      <xdr:rowOff>233136</xdr:rowOff>
    </xdr:from>
    <xdr:to>
      <xdr:col>1</xdr:col>
      <xdr:colOff>2087455</xdr:colOff>
      <xdr:row>108</xdr:row>
      <xdr:rowOff>2061936</xdr:rowOff>
    </xdr:to>
    <xdr:pic>
      <xdr:nvPicPr>
        <xdr:cNvPr id="74" name="図 73" descr="スカーフ - メンズ | Maison Kitsuné">
          <a:extLst>
            <a:ext uri="{FF2B5EF4-FFF2-40B4-BE49-F238E27FC236}">
              <a16:creationId xmlns:a16="http://schemas.microsoft.com/office/drawing/2014/main" id="{4796A392-38BB-4FE1-8C15-28AF7FE3CF8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481865" y="53852536"/>
          <a:ext cx="1837990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444500</xdr:colOff>
      <xdr:row>66</xdr:row>
      <xdr:rowOff>38100</xdr:rowOff>
    </xdr:from>
    <xdr:to>
      <xdr:col>0</xdr:col>
      <xdr:colOff>2264418</xdr:colOff>
      <xdr:row>66</xdr:row>
      <xdr:rowOff>2197100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EAE77634-8DAC-4C30-9BF1-C2DFE66DB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68650" y="7950200"/>
          <a:ext cx="1819918" cy="2159000"/>
        </a:xfrm>
        <a:prstGeom prst="rect">
          <a:avLst/>
        </a:prstGeom>
      </xdr:spPr>
    </xdr:pic>
    <xdr:clientData/>
  </xdr:twoCellAnchor>
  <xdr:twoCellAnchor>
    <xdr:from>
      <xdr:col>1</xdr:col>
      <xdr:colOff>88900</xdr:colOff>
      <xdr:row>66</xdr:row>
      <xdr:rowOff>241300</xdr:rowOff>
    </xdr:from>
    <xdr:to>
      <xdr:col>1</xdr:col>
      <xdr:colOff>2357569</xdr:colOff>
      <xdr:row>66</xdr:row>
      <xdr:rowOff>2032000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6909EE93-579D-49FC-B887-4AB6B8BF8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21300" y="8153400"/>
          <a:ext cx="2268669" cy="1790700"/>
        </a:xfrm>
        <a:prstGeom prst="rect">
          <a:avLst/>
        </a:prstGeom>
      </xdr:spPr>
    </xdr:pic>
    <xdr:clientData/>
  </xdr:twoCellAnchor>
  <xdr:twoCellAnchor>
    <xdr:from>
      <xdr:col>0</xdr:col>
      <xdr:colOff>714375</xdr:colOff>
      <xdr:row>109</xdr:row>
      <xdr:rowOff>111125</xdr:rowOff>
    </xdr:from>
    <xdr:to>
      <xdr:col>0</xdr:col>
      <xdr:colOff>2016125</xdr:colOff>
      <xdr:row>109</xdr:row>
      <xdr:rowOff>2249505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A284C800-7CFE-4A55-B187-33C1E4318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38525" y="56016525"/>
          <a:ext cx="1301750" cy="2138380"/>
        </a:xfrm>
        <a:prstGeom prst="rect">
          <a:avLst/>
        </a:prstGeom>
      </xdr:spPr>
    </xdr:pic>
    <xdr:clientData/>
  </xdr:twoCellAnchor>
  <xdr:twoCellAnchor>
    <xdr:from>
      <xdr:col>1</xdr:col>
      <xdr:colOff>587375</xdr:colOff>
      <xdr:row>109</xdr:row>
      <xdr:rowOff>225024</xdr:rowOff>
    </xdr:from>
    <xdr:to>
      <xdr:col>1</xdr:col>
      <xdr:colOff>2255985</xdr:colOff>
      <xdr:row>109</xdr:row>
      <xdr:rowOff>2047875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F4066F34-B04D-4312-AE47-19C836480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19775" y="56130424"/>
          <a:ext cx="1668610" cy="1822851"/>
        </a:xfrm>
        <a:prstGeom prst="rect">
          <a:avLst/>
        </a:prstGeom>
      </xdr:spPr>
    </xdr:pic>
    <xdr:clientData/>
  </xdr:twoCellAnchor>
  <xdr:twoCellAnchor>
    <xdr:from>
      <xdr:col>0</xdr:col>
      <xdr:colOff>292100</xdr:colOff>
      <xdr:row>87</xdr:row>
      <xdr:rowOff>127000</xdr:rowOff>
    </xdr:from>
    <xdr:to>
      <xdr:col>0</xdr:col>
      <xdr:colOff>2298700</xdr:colOff>
      <xdr:row>89</xdr:row>
      <xdr:rowOff>682514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41F2EF38-7317-4775-AF08-2B31ACCB3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16250" y="33172400"/>
          <a:ext cx="2006600" cy="2079514"/>
        </a:xfrm>
        <a:prstGeom prst="rect">
          <a:avLst/>
        </a:prstGeom>
      </xdr:spPr>
    </xdr:pic>
    <xdr:clientData/>
  </xdr:twoCellAnchor>
  <xdr:twoCellAnchor>
    <xdr:from>
      <xdr:col>1</xdr:col>
      <xdr:colOff>419101</xdr:colOff>
      <xdr:row>87</xdr:row>
      <xdr:rowOff>368300</xdr:rowOff>
    </xdr:from>
    <xdr:to>
      <xdr:col>1</xdr:col>
      <xdr:colOff>1943101</xdr:colOff>
      <xdr:row>89</xdr:row>
      <xdr:rowOff>317330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4C8C2724-0CFE-419B-A8C1-1620D991F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51501" y="33413700"/>
          <a:ext cx="1524000" cy="1473030"/>
        </a:xfrm>
        <a:prstGeom prst="rect">
          <a:avLst/>
        </a:prstGeom>
      </xdr:spPr>
    </xdr:pic>
    <xdr:clientData/>
  </xdr:twoCellAnchor>
  <xdr:twoCellAnchor>
    <xdr:from>
      <xdr:col>0</xdr:col>
      <xdr:colOff>419101</xdr:colOff>
      <xdr:row>90</xdr:row>
      <xdr:rowOff>50801</xdr:rowOff>
    </xdr:from>
    <xdr:to>
      <xdr:col>0</xdr:col>
      <xdr:colOff>2168380</xdr:colOff>
      <xdr:row>92</xdr:row>
      <xdr:rowOff>673101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EAC9E186-905D-487A-A3C6-F8942C86F3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43251" y="35382201"/>
          <a:ext cx="1749279" cy="2146300"/>
        </a:xfrm>
        <a:prstGeom prst="rect">
          <a:avLst/>
        </a:prstGeom>
      </xdr:spPr>
    </xdr:pic>
    <xdr:clientData/>
  </xdr:twoCellAnchor>
  <xdr:twoCellAnchor>
    <xdr:from>
      <xdr:col>1</xdr:col>
      <xdr:colOff>495300</xdr:colOff>
      <xdr:row>90</xdr:row>
      <xdr:rowOff>317500</xdr:rowOff>
    </xdr:from>
    <xdr:to>
      <xdr:col>1</xdr:col>
      <xdr:colOff>2016446</xdr:colOff>
      <xdr:row>92</xdr:row>
      <xdr:rowOff>444500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326199B9-BCA2-446B-829B-A2CE58D5728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727700" y="35648900"/>
          <a:ext cx="1521146" cy="1651000"/>
        </a:xfrm>
        <a:prstGeom prst="rect">
          <a:avLst/>
        </a:prstGeom>
      </xdr:spPr>
    </xdr:pic>
    <xdr:clientData/>
  </xdr:twoCellAnchor>
  <xdr:twoCellAnchor>
    <xdr:from>
      <xdr:col>0</xdr:col>
      <xdr:colOff>406400</xdr:colOff>
      <xdr:row>93</xdr:row>
      <xdr:rowOff>101600</xdr:rowOff>
    </xdr:from>
    <xdr:to>
      <xdr:col>0</xdr:col>
      <xdr:colOff>2171699</xdr:colOff>
      <xdr:row>95</xdr:row>
      <xdr:rowOff>660710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8273C94E-1FF7-4B79-BB10-1F9E902A0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0550" y="37719000"/>
          <a:ext cx="1765299" cy="2083110"/>
        </a:xfrm>
        <a:prstGeom prst="rect">
          <a:avLst/>
        </a:prstGeom>
      </xdr:spPr>
    </xdr:pic>
    <xdr:clientData/>
  </xdr:twoCellAnchor>
  <xdr:twoCellAnchor>
    <xdr:from>
      <xdr:col>1</xdr:col>
      <xdr:colOff>520700</xdr:colOff>
      <xdr:row>93</xdr:row>
      <xdr:rowOff>330200</xdr:rowOff>
    </xdr:from>
    <xdr:to>
      <xdr:col>1</xdr:col>
      <xdr:colOff>2041846</xdr:colOff>
      <xdr:row>95</xdr:row>
      <xdr:rowOff>457200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1323864F-64E5-492E-BCD4-14293ACD07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753100" y="37947600"/>
          <a:ext cx="1521146" cy="1651000"/>
        </a:xfrm>
        <a:prstGeom prst="rect">
          <a:avLst/>
        </a:prstGeom>
      </xdr:spPr>
    </xdr:pic>
    <xdr:clientData/>
  </xdr:twoCellAnchor>
  <xdr:twoCellAnchor>
    <xdr:from>
      <xdr:col>1</xdr:col>
      <xdr:colOff>304800</xdr:colOff>
      <xdr:row>96</xdr:row>
      <xdr:rowOff>88900</xdr:rowOff>
    </xdr:from>
    <xdr:to>
      <xdr:col>1</xdr:col>
      <xdr:colOff>2057400</xdr:colOff>
      <xdr:row>96</xdr:row>
      <xdr:rowOff>2123698</xdr:rowOff>
    </xdr:to>
    <xdr:pic>
      <xdr:nvPicPr>
        <xdr:cNvPr id="85" name="図 84" descr="WizWid">
          <a:extLst>
            <a:ext uri="{FF2B5EF4-FFF2-40B4-BE49-F238E27FC236}">
              <a16:creationId xmlns:a16="http://schemas.microsoft.com/office/drawing/2014/main" id="{0EC23F6D-C794-46FE-BEC4-5EE1FE36B5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537200" y="39992300"/>
          <a:ext cx="1752600" cy="20347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355600</xdr:colOff>
      <xdr:row>96</xdr:row>
      <xdr:rowOff>88900</xdr:rowOff>
    </xdr:from>
    <xdr:to>
      <xdr:col>0</xdr:col>
      <xdr:colOff>1931916</xdr:colOff>
      <xdr:row>96</xdr:row>
      <xdr:rowOff>2222500</xdr:rowOff>
    </xdr:to>
    <xdr:pic>
      <xdr:nvPicPr>
        <xdr:cNvPr id="86" name="図 85" descr="Maison Kitsuné Fox Champion スウェットシャツ - Farfetch">
          <a:extLst>
            <a:ext uri="{FF2B5EF4-FFF2-40B4-BE49-F238E27FC236}">
              <a16:creationId xmlns:a16="http://schemas.microsoft.com/office/drawing/2014/main" id="{B73BAAC9-4765-43EC-B1F6-F551A4161E3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079750" y="39992300"/>
          <a:ext cx="1576316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457200</xdr:colOff>
      <xdr:row>60</xdr:row>
      <xdr:rowOff>106680</xdr:rowOff>
    </xdr:from>
    <xdr:to>
      <xdr:col>0</xdr:col>
      <xdr:colOff>2156034</xdr:colOff>
      <xdr:row>62</xdr:row>
      <xdr:rowOff>670560</xdr:rowOff>
    </xdr:to>
    <xdr:pic>
      <xdr:nvPicPr>
        <xdr:cNvPr id="87" name="図 86" descr="\u30D9\u30A4\u30D3\u30FC\u0020\u30D5\u30A9\u30C3\u30AF\u30B9\u0020\u30D1\u30C3\u30C1\u0020\u30DC\u30AF\u30B7\u30FC\u0020\u30AB\u30FC\u30C7\u30A3\u30AC\u30F3">
          <a:extLst>
            <a:ext uri="{FF2B5EF4-FFF2-40B4-BE49-F238E27FC236}">
              <a16:creationId xmlns:a16="http://schemas.microsoft.com/office/drawing/2014/main" id="{897A98D6-A1FC-4972-94D7-92225715FE1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181350" y="3446780"/>
          <a:ext cx="1698834" cy="2087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259080</xdr:colOff>
      <xdr:row>60</xdr:row>
      <xdr:rowOff>45720</xdr:rowOff>
    </xdr:from>
    <xdr:to>
      <xdr:col>1</xdr:col>
      <xdr:colOff>2286000</xdr:colOff>
      <xdr:row>62</xdr:row>
      <xdr:rowOff>655320</xdr:rowOff>
    </xdr:to>
    <xdr:pic>
      <xdr:nvPicPr>
        <xdr:cNvPr id="88" name="図 87" descr="\u30D9\u30A4\u30D3\u30FC\u0020\u30D5\u30A9\u30C3\u30AF\u30B9\u0020\u30D1\u30C3\u30C1\u0020\u30DC\u30AF\u30B7\u30FC\u0020\u30AB\u30FC\u30C7\u30A3\u30AC\u30F3">
          <a:extLst>
            <a:ext uri="{FF2B5EF4-FFF2-40B4-BE49-F238E27FC236}">
              <a16:creationId xmlns:a16="http://schemas.microsoft.com/office/drawing/2014/main" id="{31CF9892-2C72-4CCC-9CFF-E566B7349AB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491480" y="3385820"/>
          <a:ext cx="2026920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579120</xdr:colOff>
      <xdr:row>63</xdr:row>
      <xdr:rowOff>106680</xdr:rowOff>
    </xdr:from>
    <xdr:to>
      <xdr:col>0</xdr:col>
      <xdr:colOff>2077679</xdr:colOff>
      <xdr:row>65</xdr:row>
      <xdr:rowOff>670560</xdr:rowOff>
    </xdr:to>
    <xdr:pic>
      <xdr:nvPicPr>
        <xdr:cNvPr id="89" name="図 88" descr="\u30D9\u30A4\u30D3\u30FC\u0020\u30D5\u30A9\u30C3\u30AF\u30B9\u0020\u30D1\u30C3\u30C1\u0020\u30D5\u30A3\u30C3\u30C8\u0020\u30AB\u30FC\u30C7\u30A3\u30AC\u30F3">
          <a:extLst>
            <a:ext uri="{FF2B5EF4-FFF2-40B4-BE49-F238E27FC236}">
              <a16:creationId xmlns:a16="http://schemas.microsoft.com/office/drawing/2014/main" id="{89742DE6-5769-4FA2-9A0E-800E2601E4B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303270" y="5732780"/>
          <a:ext cx="1498559" cy="2087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121920</xdr:colOff>
      <xdr:row>63</xdr:row>
      <xdr:rowOff>106680</xdr:rowOff>
    </xdr:from>
    <xdr:to>
      <xdr:col>1</xdr:col>
      <xdr:colOff>2392680</xdr:colOff>
      <xdr:row>65</xdr:row>
      <xdr:rowOff>716280</xdr:rowOff>
    </xdr:to>
    <xdr:pic>
      <xdr:nvPicPr>
        <xdr:cNvPr id="90" name="図 89" descr="\u30D9\u30A4\u30D3\u30FC\u0020\u30D5\u30A9\u30C3\u30AF\u30B9\u0020\u30D1\u30C3\u30C1\u0020\u30D5\u30A3\u30C3\u30C8\u0020\u30AB\u30FC\u30C7\u30A3\u30AC\u30F3">
          <a:extLst>
            <a:ext uri="{FF2B5EF4-FFF2-40B4-BE49-F238E27FC236}">
              <a16:creationId xmlns:a16="http://schemas.microsoft.com/office/drawing/2014/main" id="{89B53F95-BE63-4DA5-90C4-AEDB8D69BC3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354320" y="5732780"/>
          <a:ext cx="2270760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502921</xdr:colOff>
      <xdr:row>57</xdr:row>
      <xdr:rowOff>136715</xdr:rowOff>
    </xdr:from>
    <xdr:to>
      <xdr:col>0</xdr:col>
      <xdr:colOff>2021572</xdr:colOff>
      <xdr:row>59</xdr:row>
      <xdr:rowOff>670561</xdr:rowOff>
    </xdr:to>
    <xdr:pic>
      <xdr:nvPicPr>
        <xdr:cNvPr id="91" name="図 90" descr="\u30D5\u30A9\u30C3\u30AF\u30B9\u30D8\u30C3\u30C9\u0020\u30D1\u30C3\u30C1\u0020\u30EC\u30AE\u30E5\u30E9\u30FC\u0020\u30B9\u30A6\u30A7\u30C3\u30C8\u30B7\u30E3\u30C4">
          <a:extLst>
            <a:ext uri="{FF2B5EF4-FFF2-40B4-BE49-F238E27FC236}">
              <a16:creationId xmlns:a16="http://schemas.microsoft.com/office/drawing/2014/main" id="{7DBBB557-2572-4C1D-91DE-59BEB61C9DF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227071" y="1190815"/>
          <a:ext cx="1518651" cy="20578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228600</xdr:colOff>
      <xdr:row>57</xdr:row>
      <xdr:rowOff>198120</xdr:rowOff>
    </xdr:from>
    <xdr:to>
      <xdr:col>1</xdr:col>
      <xdr:colOff>2148840</xdr:colOff>
      <xdr:row>59</xdr:row>
      <xdr:rowOff>533400</xdr:rowOff>
    </xdr:to>
    <xdr:pic>
      <xdr:nvPicPr>
        <xdr:cNvPr id="92" name="図 91" descr="\u30D5\u30A9\u30C3\u30AF\u30B9\u30D8\u30C3\u30C9\u0020\u30D1\u30C3\u30C1\u0020\u30EC\u30AE\u30E5\u30E9\u30FC\u0020\u30B9\u30A6\u30A7\u30C3\u30C8\u30B7\u30E3\u30C4">
          <a:extLst>
            <a:ext uri="{FF2B5EF4-FFF2-40B4-BE49-F238E27FC236}">
              <a16:creationId xmlns:a16="http://schemas.microsoft.com/office/drawing/2014/main" id="{6CC34DBA-E1BA-442D-83C2-F21B91B63A5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461000" y="1252220"/>
          <a:ext cx="1920240" cy="1859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444500</xdr:colOff>
      <xdr:row>119</xdr:row>
      <xdr:rowOff>38100</xdr:rowOff>
    </xdr:from>
    <xdr:to>
      <xdr:col>0</xdr:col>
      <xdr:colOff>1828800</xdr:colOff>
      <xdr:row>120</xdr:row>
      <xdr:rowOff>1084048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D0093498-5BF5-4D85-B882-7C667E292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22550" y="10248900"/>
          <a:ext cx="1384300" cy="2188948"/>
        </a:xfrm>
        <a:prstGeom prst="rect">
          <a:avLst/>
        </a:prstGeom>
      </xdr:spPr>
    </xdr:pic>
    <xdr:clientData/>
  </xdr:twoCellAnchor>
  <xdr:twoCellAnchor>
    <xdr:from>
      <xdr:col>1</xdr:col>
      <xdr:colOff>203200</xdr:colOff>
      <xdr:row>119</xdr:row>
      <xdr:rowOff>254000</xdr:rowOff>
    </xdr:from>
    <xdr:to>
      <xdr:col>1</xdr:col>
      <xdr:colOff>2044699</xdr:colOff>
      <xdr:row>120</xdr:row>
      <xdr:rowOff>792369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8A4BA879-7888-4AA5-9559-CB7EEB11DC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48200" y="10464800"/>
          <a:ext cx="1841499" cy="1681369"/>
        </a:xfrm>
        <a:prstGeom prst="rect">
          <a:avLst/>
        </a:prstGeom>
      </xdr:spPr>
    </xdr:pic>
    <xdr:clientData/>
  </xdr:twoCellAnchor>
  <xdr:twoCellAnchor>
    <xdr:from>
      <xdr:col>0</xdr:col>
      <xdr:colOff>647700</xdr:colOff>
      <xdr:row>154</xdr:row>
      <xdr:rowOff>139700</xdr:rowOff>
    </xdr:from>
    <xdr:to>
      <xdr:col>0</xdr:col>
      <xdr:colOff>1618155</xdr:colOff>
      <xdr:row>154</xdr:row>
      <xdr:rowOff>2171700</xdr:rowOff>
    </xdr:to>
    <xdr:pic>
      <xdr:nvPicPr>
        <xdr:cNvPr id="95" name="図 94" descr="Herno Long Beige Fur Coat CA000543D 12422 1985 – beautycollection.gr">
          <a:extLst>
            <a:ext uri="{FF2B5EF4-FFF2-40B4-BE49-F238E27FC236}">
              <a16:creationId xmlns:a16="http://schemas.microsoft.com/office/drawing/2014/main" id="{8ADE180A-4391-4227-8203-DAC6D5AA4F2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825750" y="42354500"/>
          <a:ext cx="970455" cy="20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558800</xdr:colOff>
      <xdr:row>110</xdr:row>
      <xdr:rowOff>114300</xdr:rowOff>
    </xdr:from>
    <xdr:to>
      <xdr:col>0</xdr:col>
      <xdr:colOff>1674967</xdr:colOff>
      <xdr:row>111</xdr:row>
      <xdr:rowOff>1054100</xdr:rowOff>
    </xdr:to>
    <xdr:pic>
      <xdr:nvPicPr>
        <xdr:cNvPr id="96" name="図 95" descr="에르노 도라 여성 패딩 점퍼 PI0177DIC 12017Z 9300 | 업스케일 라이프스타일, 알렛츠">
          <a:extLst>
            <a:ext uri="{FF2B5EF4-FFF2-40B4-BE49-F238E27FC236}">
              <a16:creationId xmlns:a16="http://schemas.microsoft.com/office/drawing/2014/main" id="{C210AC5E-5A6A-4AAC-918D-C118E66A932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736850" y="1155700"/>
          <a:ext cx="1116167" cy="208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177800</xdr:colOff>
      <xdr:row>110</xdr:row>
      <xdr:rowOff>227818</xdr:rowOff>
    </xdr:from>
    <xdr:to>
      <xdr:col>1</xdr:col>
      <xdr:colOff>2056433</xdr:colOff>
      <xdr:row>111</xdr:row>
      <xdr:rowOff>965200</xdr:rowOff>
    </xdr:to>
    <xdr:pic>
      <xdr:nvPicPr>
        <xdr:cNvPr id="97" name="図 96" descr="에르노 도라 여성 패딩 점퍼 PI0177DIC 12017Z 9300 | 업스케일 라이프스타일, 알렛츠">
          <a:extLst>
            <a:ext uri="{FF2B5EF4-FFF2-40B4-BE49-F238E27FC236}">
              <a16:creationId xmlns:a16="http://schemas.microsoft.com/office/drawing/2014/main" id="{2D7B261C-27F9-4D73-8AC1-C40D7990C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22800" y="1269218"/>
          <a:ext cx="1878633" cy="18803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215900</xdr:colOff>
      <xdr:row>145</xdr:row>
      <xdr:rowOff>139700</xdr:rowOff>
    </xdr:from>
    <xdr:to>
      <xdr:col>0</xdr:col>
      <xdr:colOff>1955800</xdr:colOff>
      <xdr:row>147</xdr:row>
      <xdr:rowOff>703580</xdr:rowOff>
    </xdr:to>
    <xdr:pic>
      <xdr:nvPicPr>
        <xdr:cNvPr id="98" name="図 97" descr="セール54%OFF】HERNO ダウンジャケット ARENDELLE PI001810D 12414(505848036) | ヘルノ(HERNO)  - d fashion">
          <a:extLst>
            <a:ext uri="{FF2B5EF4-FFF2-40B4-BE49-F238E27FC236}">
              <a16:creationId xmlns:a16="http://schemas.microsoft.com/office/drawing/2014/main" id="{5DAF2CA3-D485-491C-A381-825FCD9BFB3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93950" y="33210500"/>
          <a:ext cx="1739900" cy="2087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165100</xdr:colOff>
      <xdr:row>145</xdr:row>
      <xdr:rowOff>152400</xdr:rowOff>
    </xdr:from>
    <xdr:to>
      <xdr:col>1</xdr:col>
      <xdr:colOff>2070100</xdr:colOff>
      <xdr:row>147</xdr:row>
      <xdr:rowOff>579582</xdr:rowOff>
    </xdr:to>
    <xdr:pic>
      <xdr:nvPicPr>
        <xdr:cNvPr id="99" name="図 98" descr="HERNO ヘルノ ダウンジャケット ARENDELLE アレンデール PI001810D 12414 レディース フーテッド POLAR-TECH  ポーラテック カラー3色">
          <a:extLst>
            <a:ext uri="{FF2B5EF4-FFF2-40B4-BE49-F238E27FC236}">
              <a16:creationId xmlns:a16="http://schemas.microsoft.com/office/drawing/2014/main" id="{5C6132F0-B3AA-4160-B6CF-4AFB521F132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610100" y="33223200"/>
          <a:ext cx="1905000" cy="19511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482600</xdr:colOff>
      <xdr:row>117</xdr:row>
      <xdr:rowOff>76200</xdr:rowOff>
    </xdr:from>
    <xdr:to>
      <xdr:col>0</xdr:col>
      <xdr:colOff>1842998</xdr:colOff>
      <xdr:row>118</xdr:row>
      <xdr:rowOff>1073660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3821798A-649C-46BC-92D2-1FAE86609D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60650" y="8001000"/>
          <a:ext cx="1360398" cy="2140460"/>
        </a:xfrm>
        <a:prstGeom prst="rect">
          <a:avLst/>
        </a:prstGeom>
      </xdr:spPr>
    </xdr:pic>
    <xdr:clientData/>
  </xdr:twoCellAnchor>
  <xdr:twoCellAnchor>
    <xdr:from>
      <xdr:col>1</xdr:col>
      <xdr:colOff>482600</xdr:colOff>
      <xdr:row>117</xdr:row>
      <xdr:rowOff>88900</xdr:rowOff>
    </xdr:from>
    <xdr:to>
      <xdr:col>1</xdr:col>
      <xdr:colOff>1727200</xdr:colOff>
      <xdr:row>118</xdr:row>
      <xdr:rowOff>867810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32DCDDA4-051E-4D4F-9D67-59343D04B2A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927600" y="8013700"/>
          <a:ext cx="1244600" cy="1921910"/>
        </a:xfrm>
        <a:prstGeom prst="rect">
          <a:avLst/>
        </a:prstGeom>
      </xdr:spPr>
    </xdr:pic>
    <xdr:clientData/>
  </xdr:twoCellAnchor>
  <xdr:twoCellAnchor>
    <xdr:from>
      <xdr:col>0</xdr:col>
      <xdr:colOff>431800</xdr:colOff>
      <xdr:row>112</xdr:row>
      <xdr:rowOff>76200</xdr:rowOff>
    </xdr:from>
    <xdr:to>
      <xdr:col>0</xdr:col>
      <xdr:colOff>1773154</xdr:colOff>
      <xdr:row>112</xdr:row>
      <xdr:rowOff>2209800</xdr:rowOff>
    </xdr:to>
    <xdr:pic>
      <xdr:nvPicPr>
        <xdr:cNvPr id="102" name="図 101" descr="【10/20限定!当選確率1/2!MAX100%POINT BACK!※要エントリー】ヘルノ Herno ダウンコート ベージュ レディース 大きいサイズあり PI001909D 12630 1985【返品】[2024AW]">
          <a:extLst>
            <a:ext uri="{FF2B5EF4-FFF2-40B4-BE49-F238E27FC236}">
              <a16:creationId xmlns:a16="http://schemas.microsoft.com/office/drawing/2014/main" id="{2549D1C1-8FDF-40B2-8B3A-A56C5E6D100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609850" y="3403600"/>
          <a:ext cx="1341354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63500</xdr:colOff>
      <xdr:row>112</xdr:row>
      <xdr:rowOff>279400</xdr:rowOff>
    </xdr:from>
    <xdr:to>
      <xdr:col>1</xdr:col>
      <xdr:colOff>2133600</xdr:colOff>
      <xdr:row>112</xdr:row>
      <xdr:rowOff>2057400</xdr:rowOff>
    </xdr:to>
    <xdr:pic>
      <xdr:nvPicPr>
        <xdr:cNvPr id="103" name="図 102" descr="[ヘルノ] 12630 PI001909D 1985 秋冬2024 ジャケット レディース IA">
          <a:extLst>
            <a:ext uri="{FF2B5EF4-FFF2-40B4-BE49-F238E27FC236}">
              <a16:creationId xmlns:a16="http://schemas.microsoft.com/office/drawing/2014/main" id="{C7142691-8F18-4EBE-B2F7-79B285CC685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08500" y="3606800"/>
          <a:ext cx="2070100" cy="17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495300</xdr:colOff>
      <xdr:row>121</xdr:row>
      <xdr:rowOff>76200</xdr:rowOff>
    </xdr:from>
    <xdr:to>
      <xdr:col>0</xdr:col>
      <xdr:colOff>1841500</xdr:colOff>
      <xdr:row>123</xdr:row>
      <xdr:rowOff>692779</xdr:rowOff>
    </xdr:to>
    <xdr:pic>
      <xdr:nvPicPr>
        <xdr:cNvPr id="104" name="図 103" descr="セール31%OFF】HERNO ダウンコート PI001948D 12414Z Aシェイプ(506878326) | ヘルノ(HERNO) - d  fashion">
          <a:extLst>
            <a:ext uri="{FF2B5EF4-FFF2-40B4-BE49-F238E27FC236}">
              <a16:creationId xmlns:a16="http://schemas.microsoft.com/office/drawing/2014/main" id="{E16CC9D3-FEF6-4075-8EE0-9B2A7CC014C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673350" y="12573000"/>
          <a:ext cx="1346200" cy="21405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152400</xdr:colOff>
      <xdr:row>121</xdr:row>
      <xdr:rowOff>139700</xdr:rowOff>
    </xdr:from>
    <xdr:to>
      <xdr:col>1</xdr:col>
      <xdr:colOff>2095500</xdr:colOff>
      <xdr:row>123</xdr:row>
      <xdr:rowOff>560961</xdr:rowOff>
    </xdr:to>
    <xdr:pic>
      <xdr:nvPicPr>
        <xdr:cNvPr id="105" name="図 104" descr="Herno ヘルノ ダウンコート PI001948D 12414Z レディース Aシェイプ 撥水加工 フェイクファー フード付 カラー3色【po_fivee】">
          <a:extLst>
            <a:ext uri="{FF2B5EF4-FFF2-40B4-BE49-F238E27FC236}">
              <a16:creationId xmlns:a16="http://schemas.microsoft.com/office/drawing/2014/main" id="{989740D0-2F3F-409D-A8A3-2CB60116B2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97400" y="12636500"/>
          <a:ext cx="1943100" cy="1945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469900</xdr:colOff>
      <xdr:row>124</xdr:row>
      <xdr:rowOff>63500</xdr:rowOff>
    </xdr:from>
    <xdr:to>
      <xdr:col>0</xdr:col>
      <xdr:colOff>1790995</xdr:colOff>
      <xdr:row>125</xdr:row>
      <xdr:rowOff>1054100</xdr:rowOff>
    </xdr:to>
    <xdr:pic>
      <xdr:nvPicPr>
        <xdr:cNvPr id="106" name="図 105" descr="セール31%OFF】HERNO ダウンコート PI001948D 12414Z Aシェイプ(506878326) | ヘルノ(HERNO) - d  fashion">
          <a:extLst>
            <a:ext uri="{FF2B5EF4-FFF2-40B4-BE49-F238E27FC236}">
              <a16:creationId xmlns:a16="http://schemas.microsoft.com/office/drawing/2014/main" id="{F05050D6-05AC-4DB7-9799-A5EF8769809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647950" y="14846300"/>
          <a:ext cx="1321095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101601</xdr:colOff>
      <xdr:row>124</xdr:row>
      <xdr:rowOff>279400</xdr:rowOff>
    </xdr:from>
    <xdr:to>
      <xdr:col>1</xdr:col>
      <xdr:colOff>2171700</xdr:colOff>
      <xdr:row>125</xdr:row>
      <xdr:rowOff>846148</xdr:rowOff>
    </xdr:to>
    <xdr:pic>
      <xdr:nvPicPr>
        <xdr:cNvPr id="107" name="図 106" descr="에르노 HERNO Black Coats PI001948D 12414Z 9300 BLACK - 비쥬얼쇼크 VISUALSHOCK">
          <a:extLst>
            <a:ext uri="{FF2B5EF4-FFF2-40B4-BE49-F238E27FC236}">
              <a16:creationId xmlns:a16="http://schemas.microsoft.com/office/drawing/2014/main" id="{127E1B5A-C447-4E50-9D57-A3131489573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46601" y="15062200"/>
          <a:ext cx="2070099" cy="17097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398318</xdr:colOff>
      <xdr:row>113</xdr:row>
      <xdr:rowOff>98137</xdr:rowOff>
    </xdr:from>
    <xdr:to>
      <xdr:col>0</xdr:col>
      <xdr:colOff>1858818</xdr:colOff>
      <xdr:row>116</xdr:row>
      <xdr:rowOff>553286</xdr:rowOff>
    </xdr:to>
    <xdr:pic>
      <xdr:nvPicPr>
        <xdr:cNvPr id="108" name="図 107">
          <a:extLst>
            <a:ext uri="{FF2B5EF4-FFF2-40B4-BE49-F238E27FC236}">
              <a16:creationId xmlns:a16="http://schemas.microsoft.com/office/drawing/2014/main" id="{C5662BA7-7237-45E4-9118-6B34900C76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4" cstate="email">
          <a:extLst>
            <a:ext uri="{BEBA8EAE-BF5A-486C-A8C5-ECC9F3942E4B}">
              <a14:imgProps xmlns:a14="http://schemas.microsoft.com/office/drawing/2010/main">
                <a14:imgLayer r:embed="rId115">
                  <a14:imgEffect>
                    <a14:brightnessContrast bright="3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76368" y="5711537"/>
          <a:ext cx="1460500" cy="2188699"/>
        </a:xfrm>
        <a:prstGeom prst="rect">
          <a:avLst/>
        </a:prstGeom>
      </xdr:spPr>
    </xdr:pic>
    <xdr:clientData/>
  </xdr:twoCellAnchor>
  <xdr:twoCellAnchor>
    <xdr:from>
      <xdr:col>0</xdr:col>
      <xdr:colOff>558800</xdr:colOff>
      <xdr:row>128</xdr:row>
      <xdr:rowOff>63500</xdr:rowOff>
    </xdr:from>
    <xdr:to>
      <xdr:col>0</xdr:col>
      <xdr:colOff>1623938</xdr:colOff>
      <xdr:row>130</xdr:row>
      <xdr:rowOff>713740</xdr:rowOff>
    </xdr:to>
    <xdr:pic>
      <xdr:nvPicPr>
        <xdr:cNvPr id="109" name="図 108" descr="[ヘルノ] PI001965D 33432R 9300 BLACK ブラック レディース ダウンコート アウター 24AW-25AW [並行輸入品]">
          <a:extLst>
            <a:ext uri="{FF2B5EF4-FFF2-40B4-BE49-F238E27FC236}">
              <a16:creationId xmlns:a16="http://schemas.microsoft.com/office/drawing/2014/main" id="{A9211662-D8BE-4523-B145-EA8065B5AC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736850" y="19418300"/>
          <a:ext cx="1065138" cy="2174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457201</xdr:colOff>
      <xdr:row>137</xdr:row>
      <xdr:rowOff>77885</xdr:rowOff>
    </xdr:from>
    <xdr:to>
      <xdr:col>0</xdr:col>
      <xdr:colOff>1930599</xdr:colOff>
      <xdr:row>139</xdr:row>
      <xdr:rowOff>685801</xdr:rowOff>
    </xdr:to>
    <xdr:pic>
      <xdr:nvPicPr>
        <xdr:cNvPr id="110" name="図 109" descr="楽天市場】HERNO ヘルノ ダウンコート PI0660D 12004Z レディース フード付き ダウンジャケット リブ袖ニット POLAR-TECH  ポーラテック ブルゾン カラー3色【po_fivee】 : インポートセレクトmusee">
          <a:extLst>
            <a:ext uri="{FF2B5EF4-FFF2-40B4-BE49-F238E27FC236}">
              <a16:creationId xmlns:a16="http://schemas.microsoft.com/office/drawing/2014/main" id="{AE48202D-7A1E-4871-A020-75AA7CCA002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635251" y="26290685"/>
          <a:ext cx="1473398" cy="21319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304800</xdr:colOff>
      <xdr:row>148</xdr:row>
      <xdr:rowOff>76200</xdr:rowOff>
    </xdr:from>
    <xdr:to>
      <xdr:col>0</xdr:col>
      <xdr:colOff>2006600</xdr:colOff>
      <xdr:row>149</xdr:row>
      <xdr:rowOff>1061303</xdr:rowOff>
    </xdr:to>
    <xdr:pic>
      <xdr:nvPicPr>
        <xdr:cNvPr id="111" name="図 110" descr="ヘルノ HERNO HERNO ダウンジャケット PI001936D 12170Z RASO（2157/キャメル）">
          <a:extLst>
            <a:ext uri="{FF2B5EF4-FFF2-40B4-BE49-F238E27FC236}">
              <a16:creationId xmlns:a16="http://schemas.microsoft.com/office/drawing/2014/main" id="{B6A21D66-121F-45C4-82BF-FB90707A8F5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82850" y="35433000"/>
          <a:ext cx="1701800" cy="21281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292100</xdr:colOff>
      <xdr:row>148</xdr:row>
      <xdr:rowOff>127000</xdr:rowOff>
    </xdr:from>
    <xdr:to>
      <xdr:col>1</xdr:col>
      <xdr:colOff>1950240</xdr:colOff>
      <xdr:row>149</xdr:row>
      <xdr:rowOff>1028700</xdr:rowOff>
    </xdr:to>
    <xdr:pic>
      <xdr:nvPicPr>
        <xdr:cNvPr id="112" name="図 111" descr="PI001936D - 海外通販のBUYMA">
          <a:extLst>
            <a:ext uri="{FF2B5EF4-FFF2-40B4-BE49-F238E27FC236}">
              <a16:creationId xmlns:a16="http://schemas.microsoft.com/office/drawing/2014/main" id="{A21C3D65-1337-4928-A846-FFEC6C0E4B7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37100" y="35483800"/>
          <a:ext cx="1658140" cy="2044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342900</xdr:colOff>
      <xdr:row>152</xdr:row>
      <xdr:rowOff>76200</xdr:rowOff>
    </xdr:from>
    <xdr:to>
      <xdr:col>0</xdr:col>
      <xdr:colOff>1964339</xdr:colOff>
      <xdr:row>153</xdr:row>
      <xdr:rowOff>1054100</xdr:rowOff>
    </xdr:to>
    <xdr:pic>
      <xdr:nvPicPr>
        <xdr:cNvPr id="113" name="図 112" descr="ヘルノ HERNO HERNO ダウンジャケット PI001936D 12170Z RASO【返品不可商品】 （9300/ブラック）  -ファッション通販 FASHION WALKER">
          <a:extLst>
            <a:ext uri="{FF2B5EF4-FFF2-40B4-BE49-F238E27FC236}">
              <a16:creationId xmlns:a16="http://schemas.microsoft.com/office/drawing/2014/main" id="{4F41D27F-7204-4334-8829-84657464F24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520950" y="40005000"/>
          <a:ext cx="1621439" cy="212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457201</xdr:colOff>
      <xdr:row>152</xdr:row>
      <xdr:rowOff>127000</xdr:rowOff>
    </xdr:from>
    <xdr:to>
      <xdr:col>1</xdr:col>
      <xdr:colOff>1876762</xdr:colOff>
      <xdr:row>153</xdr:row>
      <xdr:rowOff>1016000</xdr:rowOff>
    </xdr:to>
    <xdr:pic>
      <xdr:nvPicPr>
        <xdr:cNvPr id="114" name="図 113" descr="HERNO-[해외배송] 24FW 에르노 패딩 PI001936D 12170Z 9300 Nero│삼성물산 온라인몰 SSF Shop">
          <a:extLst>
            <a:ext uri="{FF2B5EF4-FFF2-40B4-BE49-F238E27FC236}">
              <a16:creationId xmlns:a16="http://schemas.microsoft.com/office/drawing/2014/main" id="{5B7D1473-A1E5-48F4-A5C4-2247C140FC5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902201" y="40055800"/>
          <a:ext cx="1419561" cy="20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577273</xdr:colOff>
      <xdr:row>126</xdr:row>
      <xdr:rowOff>89478</xdr:rowOff>
    </xdr:from>
    <xdr:to>
      <xdr:col>0</xdr:col>
      <xdr:colOff>1931381</xdr:colOff>
      <xdr:row>127</xdr:row>
      <xdr:rowOff>1111193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08F7A393-D81F-4DA0-A37C-C043A0144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2755323" y="17158278"/>
          <a:ext cx="1354108" cy="2164715"/>
        </a:xfrm>
        <a:prstGeom prst="rect">
          <a:avLst/>
        </a:prstGeom>
      </xdr:spPr>
    </xdr:pic>
    <xdr:clientData/>
  </xdr:twoCellAnchor>
  <xdr:twoCellAnchor>
    <xdr:from>
      <xdr:col>1</xdr:col>
      <xdr:colOff>524164</xdr:colOff>
      <xdr:row>126</xdr:row>
      <xdr:rowOff>57727</xdr:rowOff>
    </xdr:from>
    <xdr:to>
      <xdr:col>1</xdr:col>
      <xdr:colOff>1787577</xdr:colOff>
      <xdr:row>127</xdr:row>
      <xdr:rowOff>1102302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9B4361A4-B2E7-4D7D-A479-353E34413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4969164" y="17126527"/>
          <a:ext cx="1263413" cy="2187575"/>
        </a:xfrm>
        <a:prstGeom prst="rect">
          <a:avLst/>
        </a:prstGeom>
      </xdr:spPr>
    </xdr:pic>
    <xdr:clientData/>
  </xdr:twoCellAnchor>
  <xdr:twoCellAnchor>
    <xdr:from>
      <xdr:col>1</xdr:col>
      <xdr:colOff>404091</xdr:colOff>
      <xdr:row>128</xdr:row>
      <xdr:rowOff>57727</xdr:rowOff>
    </xdr:from>
    <xdr:to>
      <xdr:col>1</xdr:col>
      <xdr:colOff>1864591</xdr:colOff>
      <xdr:row>130</xdr:row>
      <xdr:rowOff>689956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0B0D7214-4CD2-4FBB-8280-31337DD0B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4849091" y="19412527"/>
          <a:ext cx="1460500" cy="2156229"/>
        </a:xfrm>
        <a:prstGeom prst="rect">
          <a:avLst/>
        </a:prstGeom>
      </xdr:spPr>
    </xdr:pic>
    <xdr:clientData/>
  </xdr:twoCellAnchor>
  <xdr:twoCellAnchor>
    <xdr:from>
      <xdr:col>1</xdr:col>
      <xdr:colOff>150090</xdr:colOff>
      <xdr:row>131</xdr:row>
      <xdr:rowOff>57727</xdr:rowOff>
    </xdr:from>
    <xdr:to>
      <xdr:col>1</xdr:col>
      <xdr:colOff>2075020</xdr:colOff>
      <xdr:row>133</xdr:row>
      <xdr:rowOff>456506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1DF28BC8-C2E9-4F92-ABF1-5BDC13C16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4595090" y="21698527"/>
          <a:ext cx="1924930" cy="1922779"/>
        </a:xfrm>
        <a:prstGeom prst="rect">
          <a:avLst/>
        </a:prstGeom>
      </xdr:spPr>
    </xdr:pic>
    <xdr:clientData/>
  </xdr:twoCellAnchor>
  <xdr:twoCellAnchor>
    <xdr:from>
      <xdr:col>0</xdr:col>
      <xdr:colOff>519545</xdr:colOff>
      <xdr:row>131</xdr:row>
      <xdr:rowOff>57727</xdr:rowOff>
    </xdr:from>
    <xdr:to>
      <xdr:col>0</xdr:col>
      <xdr:colOff>1841444</xdr:colOff>
      <xdr:row>133</xdr:row>
      <xdr:rowOff>718126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7570C5DB-E6B0-45DA-A475-68BF28BB9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2697595" y="21698527"/>
          <a:ext cx="1321899" cy="2184399"/>
        </a:xfrm>
        <a:prstGeom prst="rect">
          <a:avLst/>
        </a:prstGeom>
      </xdr:spPr>
    </xdr:pic>
    <xdr:clientData/>
  </xdr:twoCellAnchor>
  <xdr:twoCellAnchor>
    <xdr:from>
      <xdr:col>0</xdr:col>
      <xdr:colOff>288636</xdr:colOff>
      <xdr:row>134</xdr:row>
      <xdr:rowOff>57728</xdr:rowOff>
    </xdr:from>
    <xdr:to>
      <xdr:col>0</xdr:col>
      <xdr:colOff>1945429</xdr:colOff>
      <xdr:row>136</xdr:row>
      <xdr:rowOff>746702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299B58C1-30F0-4196-AAC5-A6B129766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2466686" y="23984528"/>
          <a:ext cx="1656793" cy="2212974"/>
        </a:xfrm>
        <a:prstGeom prst="rect">
          <a:avLst/>
        </a:prstGeom>
      </xdr:spPr>
    </xdr:pic>
    <xdr:clientData/>
  </xdr:twoCellAnchor>
  <xdr:twoCellAnchor>
    <xdr:from>
      <xdr:col>1</xdr:col>
      <xdr:colOff>330777</xdr:colOff>
      <xdr:row>134</xdr:row>
      <xdr:rowOff>73603</xdr:rowOff>
    </xdr:from>
    <xdr:to>
      <xdr:col>1</xdr:col>
      <xdr:colOff>1826086</xdr:colOff>
      <xdr:row>136</xdr:row>
      <xdr:rowOff>544137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561066E7-AB45-4DA9-B802-7D05E9D6E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4775777" y="24000403"/>
          <a:ext cx="1495309" cy="1994534"/>
        </a:xfrm>
        <a:prstGeom prst="rect">
          <a:avLst/>
        </a:prstGeom>
      </xdr:spPr>
    </xdr:pic>
    <xdr:clientData/>
  </xdr:twoCellAnchor>
  <xdr:twoCellAnchor>
    <xdr:from>
      <xdr:col>0</xdr:col>
      <xdr:colOff>415636</xdr:colOff>
      <xdr:row>140</xdr:row>
      <xdr:rowOff>46181</xdr:rowOff>
    </xdr:from>
    <xdr:to>
      <xdr:col>0</xdr:col>
      <xdr:colOff>1643231</xdr:colOff>
      <xdr:row>141</xdr:row>
      <xdr:rowOff>1078055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C0947942-8A53-4617-9AC3-0BCA5C545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2593686" y="28544981"/>
          <a:ext cx="1227595" cy="2174874"/>
        </a:xfrm>
        <a:prstGeom prst="rect">
          <a:avLst/>
        </a:prstGeom>
      </xdr:spPr>
    </xdr:pic>
    <xdr:clientData/>
  </xdr:twoCellAnchor>
  <xdr:twoCellAnchor>
    <xdr:from>
      <xdr:col>1</xdr:col>
      <xdr:colOff>568902</xdr:colOff>
      <xdr:row>140</xdr:row>
      <xdr:rowOff>46182</xdr:rowOff>
    </xdr:from>
    <xdr:to>
      <xdr:col>1</xdr:col>
      <xdr:colOff>1509760</xdr:colOff>
      <xdr:row>141</xdr:row>
      <xdr:rowOff>919306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3EA41F16-6C88-4D46-A9B9-DF5BE948D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5013902" y="28544982"/>
          <a:ext cx="940858" cy="2016124"/>
        </a:xfrm>
        <a:prstGeom prst="rect">
          <a:avLst/>
        </a:prstGeom>
      </xdr:spPr>
    </xdr:pic>
    <xdr:clientData/>
  </xdr:twoCellAnchor>
  <xdr:twoCellAnchor>
    <xdr:from>
      <xdr:col>0</xdr:col>
      <xdr:colOff>531092</xdr:colOff>
      <xdr:row>142</xdr:row>
      <xdr:rowOff>23092</xdr:rowOff>
    </xdr:from>
    <xdr:to>
      <xdr:col>0</xdr:col>
      <xdr:colOff>1662546</xdr:colOff>
      <xdr:row>144</xdr:row>
      <xdr:rowOff>536850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5C9151F1-DA0E-4DB6-AB1F-D6A94AFC5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2709142" y="30807892"/>
          <a:ext cx="1131454" cy="2037758"/>
        </a:xfrm>
        <a:prstGeom prst="rect">
          <a:avLst/>
        </a:prstGeom>
      </xdr:spPr>
    </xdr:pic>
    <xdr:clientData/>
  </xdr:twoCellAnchor>
  <xdr:twoCellAnchor>
    <xdr:from>
      <xdr:col>1</xdr:col>
      <xdr:colOff>330779</xdr:colOff>
      <xdr:row>142</xdr:row>
      <xdr:rowOff>80819</xdr:rowOff>
    </xdr:from>
    <xdr:to>
      <xdr:col>1</xdr:col>
      <xdr:colOff>1892289</xdr:colOff>
      <xdr:row>144</xdr:row>
      <xdr:rowOff>384169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A56E59C5-8351-4F2D-B915-162F544E7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4775779" y="30865619"/>
          <a:ext cx="1561510" cy="1827350"/>
        </a:xfrm>
        <a:prstGeom prst="rect">
          <a:avLst/>
        </a:prstGeom>
      </xdr:spPr>
    </xdr:pic>
    <xdr:clientData/>
  </xdr:twoCellAnchor>
  <xdr:twoCellAnchor>
    <xdr:from>
      <xdr:col>0</xdr:col>
      <xdr:colOff>357909</xdr:colOff>
      <xdr:row>150</xdr:row>
      <xdr:rowOff>69273</xdr:rowOff>
    </xdr:from>
    <xdr:to>
      <xdr:col>0</xdr:col>
      <xdr:colOff>1904946</xdr:colOff>
      <xdr:row>151</xdr:row>
      <xdr:rowOff>1120833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9571FE7C-1159-4C64-A529-5B3915539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2535959" y="37712073"/>
          <a:ext cx="1547037" cy="2194560"/>
        </a:xfrm>
        <a:prstGeom prst="rect">
          <a:avLst/>
        </a:prstGeom>
      </xdr:spPr>
    </xdr:pic>
    <xdr:clientData/>
  </xdr:twoCellAnchor>
  <xdr:twoCellAnchor>
    <xdr:from>
      <xdr:col>1</xdr:col>
      <xdr:colOff>352424</xdr:colOff>
      <xdr:row>150</xdr:row>
      <xdr:rowOff>116899</xdr:rowOff>
    </xdr:from>
    <xdr:to>
      <xdr:col>1</xdr:col>
      <xdr:colOff>2076073</xdr:colOff>
      <xdr:row>151</xdr:row>
      <xdr:rowOff>1085273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C61DE0FF-04C8-4AE9-A40F-CCE5265F5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4797424" y="37759699"/>
          <a:ext cx="1723649" cy="2111374"/>
        </a:xfrm>
        <a:prstGeom prst="rect">
          <a:avLst/>
        </a:prstGeom>
      </xdr:spPr>
    </xdr:pic>
    <xdr:clientData/>
  </xdr:twoCellAnchor>
  <xdr:twoCellAnchor>
    <xdr:from>
      <xdr:col>1</xdr:col>
      <xdr:colOff>46182</xdr:colOff>
      <xdr:row>154</xdr:row>
      <xdr:rowOff>42256</xdr:rowOff>
    </xdr:from>
    <xdr:to>
      <xdr:col>1</xdr:col>
      <xdr:colOff>2166447</xdr:colOff>
      <xdr:row>154</xdr:row>
      <xdr:rowOff>2248881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756E606D-88DD-413B-8240-DEAB63AA7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4491182" y="42257056"/>
          <a:ext cx="2120265" cy="2206625"/>
        </a:xfrm>
        <a:prstGeom prst="rect">
          <a:avLst/>
        </a:prstGeom>
      </xdr:spPr>
    </xdr:pic>
    <xdr:clientData/>
  </xdr:twoCellAnchor>
  <xdr:twoCellAnchor>
    <xdr:from>
      <xdr:col>0</xdr:col>
      <xdr:colOff>577850</xdr:colOff>
      <xdr:row>163</xdr:row>
      <xdr:rowOff>103152</xdr:rowOff>
    </xdr:from>
    <xdr:to>
      <xdr:col>0</xdr:col>
      <xdr:colOff>2012950</xdr:colOff>
      <xdr:row>165</xdr:row>
      <xdr:rowOff>647700</xdr:rowOff>
    </xdr:to>
    <xdr:pic>
      <xdr:nvPicPr>
        <xdr:cNvPr id="129" name="図 128" descr="Jacket with logo Gucci - Vitkac Singapore">
          <a:extLst>
            <a:ext uri="{FF2B5EF4-FFF2-40B4-BE49-F238E27FC236}">
              <a16:creationId xmlns:a16="http://schemas.microsoft.com/office/drawing/2014/main" id="{498581D2-A930-4CE9-8ECC-08226F628E9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527300" y="14968502"/>
          <a:ext cx="1435100" cy="20685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520700</xdr:colOff>
      <xdr:row>163</xdr:row>
      <xdr:rowOff>127000</xdr:rowOff>
    </xdr:from>
    <xdr:to>
      <xdr:col>1</xdr:col>
      <xdr:colOff>1909474</xdr:colOff>
      <xdr:row>165</xdr:row>
      <xdr:rowOff>685800</xdr:rowOff>
    </xdr:to>
    <xdr:pic>
      <xdr:nvPicPr>
        <xdr:cNvPr id="130" name="図 129" descr="Jacket with logo Gucci - Vitkac Singapore">
          <a:extLst>
            <a:ext uri="{FF2B5EF4-FFF2-40B4-BE49-F238E27FC236}">
              <a16:creationId xmlns:a16="http://schemas.microsoft.com/office/drawing/2014/main" id="{BBEDCE16-41B8-4B32-AF6C-EB49F1591B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21250" y="14992350"/>
          <a:ext cx="1388774" cy="208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419100</xdr:colOff>
      <xdr:row>162</xdr:row>
      <xdr:rowOff>50800</xdr:rowOff>
    </xdr:from>
    <xdr:to>
      <xdr:col>0</xdr:col>
      <xdr:colOff>2061117</xdr:colOff>
      <xdr:row>162</xdr:row>
      <xdr:rowOff>2222500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12E8DE66-0262-4649-AA49-11EF9FF1F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8550" y="12630150"/>
          <a:ext cx="1642017" cy="2171700"/>
        </a:xfrm>
        <a:prstGeom prst="rect">
          <a:avLst/>
        </a:prstGeom>
      </xdr:spPr>
    </xdr:pic>
    <xdr:clientData/>
  </xdr:twoCellAnchor>
  <xdr:twoCellAnchor>
    <xdr:from>
      <xdr:col>1</xdr:col>
      <xdr:colOff>393701</xdr:colOff>
      <xdr:row>162</xdr:row>
      <xdr:rowOff>63500</xdr:rowOff>
    </xdr:from>
    <xdr:to>
      <xdr:col>1</xdr:col>
      <xdr:colOff>1858198</xdr:colOff>
      <xdr:row>162</xdr:row>
      <xdr:rowOff>2222500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80A320C6-DFE8-41F9-A86C-6E405B2EE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94251" y="12642850"/>
          <a:ext cx="1464497" cy="2159000"/>
        </a:xfrm>
        <a:prstGeom prst="rect">
          <a:avLst/>
        </a:prstGeom>
      </xdr:spPr>
    </xdr:pic>
    <xdr:clientData/>
  </xdr:twoCellAnchor>
  <xdr:twoCellAnchor>
    <xdr:from>
      <xdr:col>0</xdr:col>
      <xdr:colOff>528110</xdr:colOff>
      <xdr:row>158</xdr:row>
      <xdr:rowOff>105833</xdr:rowOff>
    </xdr:from>
    <xdr:to>
      <xdr:col>0</xdr:col>
      <xdr:colOff>1899710</xdr:colOff>
      <xdr:row>158</xdr:row>
      <xdr:rowOff>2174129</xdr:rowOff>
    </xdr:to>
    <xdr:pic>
      <xdr:nvPicPr>
        <xdr:cNvPr id="133" name="図 132" descr="구찌-점보 GG 698715 Z8A2S 1000 남자 후드 패딩 조끼 | TRENBE">
          <a:extLst>
            <a:ext uri="{FF2B5EF4-FFF2-40B4-BE49-F238E27FC236}">
              <a16:creationId xmlns:a16="http://schemas.microsoft.com/office/drawing/2014/main" id="{3236BE54-718A-431A-863E-02133AAAFFA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77560" y="3541183"/>
          <a:ext cx="1371600" cy="2068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176742</xdr:colOff>
      <xdr:row>158</xdr:row>
      <xdr:rowOff>105833</xdr:rowOff>
    </xdr:from>
    <xdr:to>
      <xdr:col>1</xdr:col>
      <xdr:colOff>2323042</xdr:colOff>
      <xdr:row>158</xdr:row>
      <xdr:rowOff>2182253</xdr:rowOff>
    </xdr:to>
    <xdr:pic>
      <xdr:nvPicPr>
        <xdr:cNvPr id="134" name="図 133" descr="Gucci 698715 Z8A2S JUMBO GG CANVAS DOWN Gilet Black">
          <a:extLst>
            <a:ext uri="{FF2B5EF4-FFF2-40B4-BE49-F238E27FC236}">
              <a16:creationId xmlns:a16="http://schemas.microsoft.com/office/drawing/2014/main" id="{D6D03F4C-E6BC-4FD0-A7B1-01FD3259BBA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77292" y="3541183"/>
          <a:ext cx="2146300" cy="2076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465667</xdr:colOff>
      <xdr:row>159</xdr:row>
      <xdr:rowOff>74083</xdr:rowOff>
    </xdr:from>
    <xdr:to>
      <xdr:col>0</xdr:col>
      <xdr:colOff>2205567</xdr:colOff>
      <xdr:row>159</xdr:row>
      <xdr:rowOff>2183338</xdr:rowOff>
    </xdr:to>
    <xdr:pic>
      <xdr:nvPicPr>
        <xdr:cNvPr id="135" name="図 134" descr="楽天市場】【PT5倍】グッチ／GUCCI &quot;ジャンボGGキャンバス &quot;フード付き メンズ ダウンジャケット(カーキ) 698710 Z8A53 3175／KHAKI  : イル テライオ">
          <a:extLst>
            <a:ext uri="{FF2B5EF4-FFF2-40B4-BE49-F238E27FC236}">
              <a16:creationId xmlns:a16="http://schemas.microsoft.com/office/drawing/2014/main" id="{E4EA5040-84F5-47EA-A4C6-BB0625CB913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15117" y="5795433"/>
          <a:ext cx="1739900" cy="21092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175683</xdr:colOff>
      <xdr:row>159</xdr:row>
      <xdr:rowOff>74084</xdr:rowOff>
    </xdr:from>
    <xdr:to>
      <xdr:col>1</xdr:col>
      <xdr:colOff>2328968</xdr:colOff>
      <xdr:row>159</xdr:row>
      <xdr:rowOff>2118784</xdr:rowOff>
    </xdr:to>
    <xdr:pic>
      <xdr:nvPicPr>
        <xdr:cNvPr id="136" name="図 135" descr="新作【グッチ】ジャンボGGキャンバス ダウンジャケット (GUCCI/ジャケットその他) 698710 Z8A53 3175【BUYMA】">
          <a:extLst>
            <a:ext uri="{FF2B5EF4-FFF2-40B4-BE49-F238E27FC236}">
              <a16:creationId xmlns:a16="http://schemas.microsoft.com/office/drawing/2014/main" id="{5CB6080F-6BB7-449B-A385-92F8768DA4C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76233" y="5795434"/>
          <a:ext cx="2153285" cy="2044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368300</xdr:colOff>
      <xdr:row>155</xdr:row>
      <xdr:rowOff>76200</xdr:rowOff>
    </xdr:from>
    <xdr:to>
      <xdr:col>0</xdr:col>
      <xdr:colOff>2159000</xdr:colOff>
      <xdr:row>157</xdr:row>
      <xdr:rowOff>711922</xdr:rowOff>
    </xdr:to>
    <xdr:pic>
      <xdr:nvPicPr>
        <xdr:cNvPr id="137" name="図 136" descr="Black Rain jacket Gucci - Vitkac KR">
          <a:extLst>
            <a:ext uri="{FF2B5EF4-FFF2-40B4-BE49-F238E27FC236}">
              <a16:creationId xmlns:a16="http://schemas.microsoft.com/office/drawing/2014/main" id="{D2F2B84B-D271-4422-8AB6-48F518E544C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17750" y="1111250"/>
          <a:ext cx="1790700" cy="21597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101600</xdr:colOff>
      <xdr:row>155</xdr:row>
      <xdr:rowOff>76200</xdr:rowOff>
    </xdr:from>
    <xdr:to>
      <xdr:col>1</xdr:col>
      <xdr:colOff>2336800</xdr:colOff>
      <xdr:row>157</xdr:row>
      <xdr:rowOff>762000</xdr:rowOff>
    </xdr:to>
    <xdr:pic>
      <xdr:nvPicPr>
        <xdr:cNvPr id="138" name="図 137" descr="Gucci Rain jacket">
          <a:extLst>
            <a:ext uri="{FF2B5EF4-FFF2-40B4-BE49-F238E27FC236}">
              <a16:creationId xmlns:a16="http://schemas.microsoft.com/office/drawing/2014/main" id="{D635BE83-7FED-4837-94EA-3214A63B1B9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502150" y="1111250"/>
          <a:ext cx="2235200" cy="220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225425</xdr:colOff>
      <xdr:row>161</xdr:row>
      <xdr:rowOff>152400</xdr:rowOff>
    </xdr:from>
    <xdr:to>
      <xdr:col>0</xdr:col>
      <xdr:colOff>2267229</xdr:colOff>
      <xdr:row>161</xdr:row>
      <xdr:rowOff>2184400</xdr:rowOff>
    </xdr:to>
    <xdr:pic>
      <xdr:nvPicPr>
        <xdr:cNvPr id="139" name="図 138">
          <a:extLst>
            <a:ext uri="{FF2B5EF4-FFF2-40B4-BE49-F238E27FC236}">
              <a16:creationId xmlns:a16="http://schemas.microsoft.com/office/drawing/2014/main" id="{F2F7FE03-6418-432D-BD09-699B6A63D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4875" y="10445750"/>
          <a:ext cx="2041804" cy="2032000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161</xdr:row>
      <xdr:rowOff>355600</xdr:rowOff>
    </xdr:from>
    <xdr:to>
      <xdr:col>1</xdr:col>
      <xdr:colOff>2370609</xdr:colOff>
      <xdr:row>161</xdr:row>
      <xdr:rowOff>1955800</xdr:rowOff>
    </xdr:to>
    <xdr:pic>
      <xdr:nvPicPr>
        <xdr:cNvPr id="140" name="図 139">
          <a:extLst>
            <a:ext uri="{FF2B5EF4-FFF2-40B4-BE49-F238E27FC236}">
              <a16:creationId xmlns:a16="http://schemas.microsoft.com/office/drawing/2014/main" id="{88AC22D8-8659-4F0D-AC17-F0E3B522BB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1050" y="10648950"/>
          <a:ext cx="2180109" cy="1600200"/>
        </a:xfrm>
        <a:prstGeom prst="rect">
          <a:avLst/>
        </a:prstGeom>
      </xdr:spPr>
    </xdr:pic>
    <xdr:clientData/>
  </xdr:twoCellAnchor>
  <xdr:twoCellAnchor>
    <xdr:from>
      <xdr:col>0</xdr:col>
      <xdr:colOff>174625</xdr:colOff>
      <xdr:row>160</xdr:row>
      <xdr:rowOff>139700</xdr:rowOff>
    </xdr:from>
    <xdr:to>
      <xdr:col>0</xdr:col>
      <xdr:colOff>2216785</xdr:colOff>
      <xdr:row>160</xdr:row>
      <xdr:rowOff>2090420</xdr:rowOff>
    </xdr:to>
    <xdr:pic>
      <xdr:nvPicPr>
        <xdr:cNvPr id="141" name="図 140">
          <a:extLst>
            <a:ext uri="{FF2B5EF4-FFF2-40B4-BE49-F238E27FC236}">
              <a16:creationId xmlns:a16="http://schemas.microsoft.com/office/drawing/2014/main" id="{805EF051-ADFB-49DB-8A83-B4F6B6CC5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24075" y="8147050"/>
          <a:ext cx="2042160" cy="1950720"/>
        </a:xfrm>
        <a:prstGeom prst="rect">
          <a:avLst/>
        </a:prstGeom>
      </xdr:spPr>
    </xdr:pic>
    <xdr:clientData/>
  </xdr:twoCellAnchor>
  <xdr:twoCellAnchor>
    <xdr:from>
      <xdr:col>1</xdr:col>
      <xdr:colOff>222250</xdr:colOff>
      <xdr:row>160</xdr:row>
      <xdr:rowOff>88900</xdr:rowOff>
    </xdr:from>
    <xdr:to>
      <xdr:col>1</xdr:col>
      <xdr:colOff>2173857</xdr:colOff>
      <xdr:row>160</xdr:row>
      <xdr:rowOff>2136775</xdr:rowOff>
    </xdr:to>
    <xdr:pic>
      <xdr:nvPicPr>
        <xdr:cNvPr id="142" name="図 141">
          <a:extLst>
            <a:ext uri="{FF2B5EF4-FFF2-40B4-BE49-F238E27FC236}">
              <a16:creationId xmlns:a16="http://schemas.microsoft.com/office/drawing/2014/main" id="{AD25B0DB-D5C9-4575-9DA3-3E069F9D4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2800" y="8096250"/>
          <a:ext cx="1951607" cy="2047875"/>
        </a:xfrm>
        <a:prstGeom prst="rect">
          <a:avLst/>
        </a:prstGeom>
      </xdr:spPr>
    </xdr:pic>
    <xdr:clientData/>
  </xdr:twoCellAnchor>
  <xdr:twoCellAnchor>
    <xdr:from>
      <xdr:col>0</xdr:col>
      <xdr:colOff>587374</xdr:colOff>
      <xdr:row>166</xdr:row>
      <xdr:rowOff>47625</xdr:rowOff>
    </xdr:from>
    <xdr:to>
      <xdr:col>0</xdr:col>
      <xdr:colOff>2118359</xdr:colOff>
      <xdr:row>166</xdr:row>
      <xdr:rowOff>2232079</xdr:rowOff>
    </xdr:to>
    <xdr:pic>
      <xdr:nvPicPr>
        <xdr:cNvPr id="147" name="図 146">
          <a:extLst>
            <a:ext uri="{FF2B5EF4-FFF2-40B4-BE49-F238E27FC236}">
              <a16:creationId xmlns:a16="http://schemas.microsoft.com/office/drawing/2014/main" id="{ACB2AD23-1D5F-4694-96E6-E13636E2C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40074" y="1082675"/>
          <a:ext cx="1530985" cy="2184454"/>
        </a:xfrm>
        <a:prstGeom prst="rect">
          <a:avLst/>
        </a:prstGeom>
      </xdr:spPr>
    </xdr:pic>
    <xdr:clientData/>
  </xdr:twoCellAnchor>
  <xdr:twoCellAnchor>
    <xdr:from>
      <xdr:col>1</xdr:col>
      <xdr:colOff>714375</xdr:colOff>
      <xdr:row>166</xdr:row>
      <xdr:rowOff>31750</xdr:rowOff>
    </xdr:from>
    <xdr:to>
      <xdr:col>1</xdr:col>
      <xdr:colOff>1796884</xdr:colOff>
      <xdr:row>166</xdr:row>
      <xdr:rowOff>2174875</xdr:rowOff>
    </xdr:to>
    <xdr:pic>
      <xdr:nvPicPr>
        <xdr:cNvPr id="148" name="図 147">
          <a:extLst>
            <a:ext uri="{FF2B5EF4-FFF2-40B4-BE49-F238E27FC236}">
              <a16:creationId xmlns:a16="http://schemas.microsoft.com/office/drawing/2014/main" id="{B3EB0270-5ED3-4098-AC53-74D38A22F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43575" y="1066800"/>
          <a:ext cx="1082509" cy="2143125"/>
        </a:xfrm>
        <a:prstGeom prst="rect">
          <a:avLst/>
        </a:prstGeom>
      </xdr:spPr>
    </xdr:pic>
    <xdr:clientData/>
  </xdr:twoCellAnchor>
  <xdr:twoCellAnchor>
    <xdr:from>
      <xdr:col>1</xdr:col>
      <xdr:colOff>538452</xdr:colOff>
      <xdr:row>167</xdr:row>
      <xdr:rowOff>95250</xdr:rowOff>
    </xdr:from>
    <xdr:to>
      <xdr:col>1</xdr:col>
      <xdr:colOff>1891029</xdr:colOff>
      <xdr:row>167</xdr:row>
      <xdr:rowOff>2238375</xdr:rowOff>
    </xdr:to>
    <xdr:pic>
      <xdr:nvPicPr>
        <xdr:cNvPr id="149" name="図 148">
          <a:extLst>
            <a:ext uri="{FF2B5EF4-FFF2-40B4-BE49-F238E27FC236}">
              <a16:creationId xmlns:a16="http://schemas.microsoft.com/office/drawing/2014/main" id="{688CDD00-DEBD-4807-B558-B58FDEC1B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5567652" y="3416300"/>
          <a:ext cx="1352577" cy="2143125"/>
        </a:xfrm>
        <a:prstGeom prst="rect">
          <a:avLst/>
        </a:prstGeom>
      </xdr:spPr>
    </xdr:pic>
    <xdr:clientData/>
  </xdr:twoCellAnchor>
  <xdr:twoCellAnchor>
    <xdr:from>
      <xdr:col>0</xdr:col>
      <xdr:colOff>508000</xdr:colOff>
      <xdr:row>167</xdr:row>
      <xdr:rowOff>95251</xdr:rowOff>
    </xdr:from>
    <xdr:to>
      <xdr:col>0</xdr:col>
      <xdr:colOff>2076896</xdr:colOff>
      <xdr:row>167</xdr:row>
      <xdr:rowOff>2221105</xdr:rowOff>
    </xdr:to>
    <xdr:pic>
      <xdr:nvPicPr>
        <xdr:cNvPr id="150" name="図 149">
          <a:extLst>
            <a:ext uri="{FF2B5EF4-FFF2-40B4-BE49-F238E27FC236}">
              <a16:creationId xmlns:a16="http://schemas.microsoft.com/office/drawing/2014/main" id="{F1CEA82A-2373-419F-B54A-771AEB81B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3060700" y="3416301"/>
          <a:ext cx="1568896" cy="2125854"/>
        </a:xfrm>
        <a:prstGeom prst="rect">
          <a:avLst/>
        </a:prstGeom>
      </xdr:spPr>
    </xdr:pic>
    <xdr:clientData/>
  </xdr:twoCellAnchor>
  <xdr:twoCellAnchor>
    <xdr:from>
      <xdr:col>0</xdr:col>
      <xdr:colOff>292100</xdr:colOff>
      <xdr:row>170</xdr:row>
      <xdr:rowOff>50800</xdr:rowOff>
    </xdr:from>
    <xdr:to>
      <xdr:col>0</xdr:col>
      <xdr:colOff>2120900</xdr:colOff>
      <xdr:row>171</xdr:row>
      <xdr:rowOff>1090908</xdr:rowOff>
    </xdr:to>
    <xdr:pic>
      <xdr:nvPicPr>
        <xdr:cNvPr id="151" name="図 150">
          <a:extLst>
            <a:ext uri="{FF2B5EF4-FFF2-40B4-BE49-F238E27FC236}">
              <a16:creationId xmlns:a16="http://schemas.microsoft.com/office/drawing/2014/main" id="{D4491340-4148-4B8C-BE73-6731A0297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09900" y="3403600"/>
          <a:ext cx="1828800" cy="2183108"/>
        </a:xfrm>
        <a:prstGeom prst="rect">
          <a:avLst/>
        </a:prstGeom>
      </xdr:spPr>
    </xdr:pic>
    <xdr:clientData/>
  </xdr:twoCellAnchor>
  <xdr:twoCellAnchor>
    <xdr:from>
      <xdr:col>0</xdr:col>
      <xdr:colOff>419100</xdr:colOff>
      <xdr:row>181</xdr:row>
      <xdr:rowOff>76200</xdr:rowOff>
    </xdr:from>
    <xdr:to>
      <xdr:col>0</xdr:col>
      <xdr:colOff>1817065</xdr:colOff>
      <xdr:row>181</xdr:row>
      <xdr:rowOff>2197100</xdr:rowOff>
    </xdr:to>
    <xdr:pic>
      <xdr:nvPicPr>
        <xdr:cNvPr id="152" name="図 151" descr="CANADA GOOSE GARSON VEST ATLANTIC WOOL">
          <a:extLst>
            <a:ext uri="{FF2B5EF4-FFF2-40B4-BE49-F238E27FC236}">
              <a16:creationId xmlns:a16="http://schemas.microsoft.com/office/drawing/2014/main" id="{93010FA5-67E9-464A-B2A4-289DF330154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136900" y="12611100"/>
          <a:ext cx="1397965" cy="212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434521</xdr:colOff>
      <xdr:row>186</xdr:row>
      <xdr:rowOff>76200</xdr:rowOff>
    </xdr:from>
    <xdr:to>
      <xdr:col>0</xdr:col>
      <xdr:colOff>2135414</xdr:colOff>
      <xdr:row>187</xdr:row>
      <xdr:rowOff>1073033</xdr:rowOff>
    </xdr:to>
    <xdr:pic>
      <xdr:nvPicPr>
        <xdr:cNvPr id="153" name="図 152">
          <a:extLst>
            <a:ext uri="{FF2B5EF4-FFF2-40B4-BE49-F238E27FC236}">
              <a16:creationId xmlns:a16="http://schemas.microsoft.com/office/drawing/2014/main" id="{0286EBF2-2DBD-4AE7-94A1-4C6C348A4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52321" y="17183100"/>
          <a:ext cx="1700893" cy="2139833"/>
        </a:xfrm>
        <a:prstGeom prst="rect">
          <a:avLst/>
        </a:prstGeom>
      </xdr:spPr>
    </xdr:pic>
    <xdr:clientData/>
  </xdr:twoCellAnchor>
  <xdr:twoCellAnchor>
    <xdr:from>
      <xdr:col>1</xdr:col>
      <xdr:colOff>109313</xdr:colOff>
      <xdr:row>186</xdr:row>
      <xdr:rowOff>664936</xdr:rowOff>
    </xdr:from>
    <xdr:to>
      <xdr:col>1</xdr:col>
      <xdr:colOff>2381803</xdr:colOff>
      <xdr:row>187</xdr:row>
      <xdr:rowOff>556987</xdr:rowOff>
    </xdr:to>
    <xdr:pic>
      <xdr:nvPicPr>
        <xdr:cNvPr id="154" name="図 153">
          <a:extLst>
            <a:ext uri="{FF2B5EF4-FFF2-40B4-BE49-F238E27FC236}">
              <a16:creationId xmlns:a16="http://schemas.microsoft.com/office/drawing/2014/main" id="{32A6F9CE-5F7F-4682-86A2-DC762FA9C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35363" y="17771836"/>
          <a:ext cx="2272490" cy="1035051"/>
        </a:xfrm>
        <a:prstGeom prst="rect">
          <a:avLst/>
        </a:prstGeom>
      </xdr:spPr>
    </xdr:pic>
    <xdr:clientData/>
  </xdr:twoCellAnchor>
  <xdr:twoCellAnchor>
    <xdr:from>
      <xdr:col>1</xdr:col>
      <xdr:colOff>68489</xdr:colOff>
      <xdr:row>183</xdr:row>
      <xdr:rowOff>195489</xdr:rowOff>
    </xdr:from>
    <xdr:to>
      <xdr:col>1</xdr:col>
      <xdr:colOff>2400034</xdr:colOff>
      <xdr:row>184</xdr:row>
      <xdr:rowOff>536120</xdr:rowOff>
    </xdr:to>
    <xdr:pic>
      <xdr:nvPicPr>
        <xdr:cNvPr id="155" name="図 154" descr="CANADA GOOSE Tシャツ 同色 立体ロゴ 1420M EMERSEN-61 BLACK (CANADA GOOSE/Tシャツ・カットソー)  105342814【BUYMA】">
          <a:extLst>
            <a:ext uri="{FF2B5EF4-FFF2-40B4-BE49-F238E27FC236}">
              <a16:creationId xmlns:a16="http://schemas.microsoft.com/office/drawing/2014/main" id="{3839501D-D349-461B-9BE3-DCE73B71255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294539" y="15587889"/>
          <a:ext cx="2331545" cy="912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622300</xdr:colOff>
      <xdr:row>168</xdr:row>
      <xdr:rowOff>76200</xdr:rowOff>
    </xdr:from>
    <xdr:to>
      <xdr:col>0</xdr:col>
      <xdr:colOff>1827437</xdr:colOff>
      <xdr:row>169</xdr:row>
      <xdr:rowOff>1092200</xdr:rowOff>
    </xdr:to>
    <xdr:pic>
      <xdr:nvPicPr>
        <xdr:cNvPr id="156" name="図 155" descr="Trillium Parka-1">
          <a:extLst>
            <a:ext uri="{FF2B5EF4-FFF2-40B4-BE49-F238E27FC236}">
              <a16:creationId xmlns:a16="http://schemas.microsoft.com/office/drawing/2014/main" id="{D9C113C3-84B1-49C9-9AEA-3EA2EDFE638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340100" y="1130300"/>
          <a:ext cx="1205137" cy="215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317500</xdr:colOff>
      <xdr:row>168</xdr:row>
      <xdr:rowOff>76233</xdr:rowOff>
    </xdr:from>
    <xdr:to>
      <xdr:col>1</xdr:col>
      <xdr:colOff>2064642</xdr:colOff>
      <xdr:row>169</xdr:row>
      <xdr:rowOff>1066800</xdr:rowOff>
    </xdr:to>
    <xdr:pic>
      <xdr:nvPicPr>
        <xdr:cNvPr id="157" name="図 156" descr="Parkas Canada Goose - Parkas - 6660W61 | Shop online at THEBS">
          <a:extLst>
            <a:ext uri="{FF2B5EF4-FFF2-40B4-BE49-F238E27FC236}">
              <a16:creationId xmlns:a16="http://schemas.microsoft.com/office/drawing/2014/main" id="{12AAC113-AB78-4F92-A1FA-C1DF4B9C2EE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543550" y="1130333"/>
          <a:ext cx="1747142" cy="213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330200</xdr:colOff>
      <xdr:row>170</xdr:row>
      <xdr:rowOff>88900</xdr:rowOff>
    </xdr:from>
    <xdr:to>
      <xdr:col>1</xdr:col>
      <xdr:colOff>2298641</xdr:colOff>
      <xdr:row>171</xdr:row>
      <xdr:rowOff>990600</xdr:rowOff>
    </xdr:to>
    <xdr:pic>
      <xdr:nvPicPr>
        <xdr:cNvPr id="158" name="図 157" descr="Canada Goose Clair Black Label Vest - Women's">
          <a:extLst>
            <a:ext uri="{FF2B5EF4-FFF2-40B4-BE49-F238E27FC236}">
              <a16:creationId xmlns:a16="http://schemas.microsoft.com/office/drawing/2014/main" id="{41195F5C-1446-4C58-8A2D-D6CF3D2ED2D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556250" y="3441700"/>
          <a:ext cx="1968441" cy="2044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546102</xdr:colOff>
      <xdr:row>176</xdr:row>
      <xdr:rowOff>63500</xdr:rowOff>
    </xdr:from>
    <xdr:to>
      <xdr:col>0</xdr:col>
      <xdr:colOff>2006600</xdr:colOff>
      <xdr:row>177</xdr:row>
      <xdr:rowOff>1096998</xdr:rowOff>
    </xdr:to>
    <xdr:pic>
      <xdr:nvPicPr>
        <xdr:cNvPr id="159" name="図 158">
          <a:extLst>
            <a:ext uri="{FF2B5EF4-FFF2-40B4-BE49-F238E27FC236}">
              <a16:creationId xmlns:a16="http://schemas.microsoft.com/office/drawing/2014/main" id="{D477EE8D-4514-4930-9D09-C22F73D464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263902" y="7988300"/>
          <a:ext cx="1460498" cy="2176498"/>
        </a:xfrm>
        <a:prstGeom prst="rect">
          <a:avLst/>
        </a:prstGeom>
      </xdr:spPr>
    </xdr:pic>
    <xdr:clientData/>
  </xdr:twoCellAnchor>
  <xdr:twoCellAnchor>
    <xdr:from>
      <xdr:col>1</xdr:col>
      <xdr:colOff>190499</xdr:colOff>
      <xdr:row>176</xdr:row>
      <xdr:rowOff>152400</xdr:rowOff>
    </xdr:from>
    <xdr:to>
      <xdr:col>1</xdr:col>
      <xdr:colOff>2336800</xdr:colOff>
      <xdr:row>177</xdr:row>
      <xdr:rowOff>1021975</xdr:rowOff>
    </xdr:to>
    <xdr:pic>
      <xdr:nvPicPr>
        <xdr:cNvPr id="160" name="図 159" descr="Canada Goose Langford Parka Black Disc Black - Beachim">
          <a:extLst>
            <a:ext uri="{FF2B5EF4-FFF2-40B4-BE49-F238E27FC236}">
              <a16:creationId xmlns:a16="http://schemas.microsoft.com/office/drawing/2014/main" id="{F154528A-D232-49E5-AD6B-68DF34FFA22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3" cstate="print">
          <a:extLst>
            <a:ext uri="{BEBA8EAE-BF5A-486C-A8C5-ECC9F3942E4B}">
              <a14:imgProps xmlns:a14="http://schemas.microsoft.com/office/drawing/2010/main">
                <a14:imgLayer r:embed="rId164">
                  <a14:imgEffect>
                    <a14:saturation sat="65000"/>
                  </a14:imgEffect>
                  <a14:imgEffect>
                    <a14:brightnessContrast bright="-1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416549" y="8077200"/>
          <a:ext cx="2146301" cy="201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571500</xdr:colOff>
      <xdr:row>172</xdr:row>
      <xdr:rowOff>65273</xdr:rowOff>
    </xdr:from>
    <xdr:to>
      <xdr:col>0</xdr:col>
      <xdr:colOff>1919849</xdr:colOff>
      <xdr:row>175</xdr:row>
      <xdr:rowOff>482601</xdr:rowOff>
    </xdr:to>
    <xdr:pic>
      <xdr:nvPicPr>
        <xdr:cNvPr id="161" name="図 160">
          <a:extLst>
            <a:ext uri="{FF2B5EF4-FFF2-40B4-BE49-F238E27FC236}">
              <a16:creationId xmlns:a16="http://schemas.microsoft.com/office/drawing/2014/main" id="{68019F4A-532F-4A63-A1BA-C640B291C3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289300" y="5704073"/>
          <a:ext cx="1348349" cy="2131828"/>
        </a:xfrm>
        <a:prstGeom prst="rect">
          <a:avLst/>
        </a:prstGeom>
      </xdr:spPr>
    </xdr:pic>
    <xdr:clientData/>
  </xdr:twoCellAnchor>
  <xdr:twoCellAnchor>
    <xdr:from>
      <xdr:col>1</xdr:col>
      <xdr:colOff>215900</xdr:colOff>
      <xdr:row>172</xdr:row>
      <xdr:rowOff>139701</xdr:rowOff>
    </xdr:from>
    <xdr:to>
      <xdr:col>1</xdr:col>
      <xdr:colOff>2324100</xdr:colOff>
      <xdr:row>175</xdr:row>
      <xdr:rowOff>468211</xdr:rowOff>
    </xdr:to>
    <xdr:pic>
      <xdr:nvPicPr>
        <xdr:cNvPr id="162" name="図 161" descr="CARSON PARKA">
          <a:extLst>
            <a:ext uri="{FF2B5EF4-FFF2-40B4-BE49-F238E27FC236}">
              <a16:creationId xmlns:a16="http://schemas.microsoft.com/office/drawing/2014/main" id="{E64CABEE-2AD2-4055-8CC1-740EB01E9D0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441950" y="5778501"/>
          <a:ext cx="2108200" cy="2043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469901</xdr:colOff>
      <xdr:row>178</xdr:row>
      <xdr:rowOff>88900</xdr:rowOff>
    </xdr:from>
    <xdr:to>
      <xdr:col>0</xdr:col>
      <xdr:colOff>2045861</xdr:colOff>
      <xdr:row>180</xdr:row>
      <xdr:rowOff>723900</xdr:rowOff>
    </xdr:to>
    <xdr:pic>
      <xdr:nvPicPr>
        <xdr:cNvPr id="163" name="図 162" descr="Canada Goose Garson Vest Black Label – Take It Outside">
          <a:extLst>
            <a:ext uri="{FF2B5EF4-FFF2-40B4-BE49-F238E27FC236}">
              <a16:creationId xmlns:a16="http://schemas.microsoft.com/office/drawing/2014/main" id="{56D06078-DFFF-421F-859D-E248D2AD1B8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187701" y="10299700"/>
          <a:ext cx="1575960" cy="218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178</xdr:row>
      <xdr:rowOff>76200</xdr:rowOff>
    </xdr:from>
    <xdr:to>
      <xdr:col>1</xdr:col>
      <xdr:colOff>2286000</xdr:colOff>
      <xdr:row>180</xdr:row>
      <xdr:rowOff>639049</xdr:rowOff>
    </xdr:to>
    <xdr:pic>
      <xdr:nvPicPr>
        <xdr:cNvPr id="164" name="図 163">
          <a:extLst>
            <a:ext uri="{FF2B5EF4-FFF2-40B4-BE49-F238E27FC236}">
              <a16:creationId xmlns:a16="http://schemas.microsoft.com/office/drawing/2014/main" id="{53335E65-662C-4617-9DA0-2425167879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594350" y="10287000"/>
          <a:ext cx="1917700" cy="2112249"/>
        </a:xfrm>
        <a:prstGeom prst="rect">
          <a:avLst/>
        </a:prstGeom>
      </xdr:spPr>
    </xdr:pic>
    <xdr:clientData/>
  </xdr:twoCellAnchor>
  <xdr:twoCellAnchor>
    <xdr:from>
      <xdr:col>1</xdr:col>
      <xdr:colOff>381000</xdr:colOff>
      <xdr:row>181</xdr:row>
      <xdr:rowOff>71120</xdr:rowOff>
    </xdr:from>
    <xdr:to>
      <xdr:col>1</xdr:col>
      <xdr:colOff>2247900</xdr:colOff>
      <xdr:row>181</xdr:row>
      <xdr:rowOff>2204054</xdr:rowOff>
    </xdr:to>
    <xdr:pic>
      <xdr:nvPicPr>
        <xdr:cNvPr id="165" name="図 164">
          <a:extLst>
            <a:ext uri="{FF2B5EF4-FFF2-40B4-BE49-F238E27FC236}">
              <a16:creationId xmlns:a16="http://schemas.microsoft.com/office/drawing/2014/main" id="{1AA3F2F2-F6BA-40C2-8C85-733CEEA955C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607050" y="12606020"/>
          <a:ext cx="1866900" cy="2132934"/>
        </a:xfrm>
        <a:prstGeom prst="rect">
          <a:avLst/>
        </a:prstGeom>
      </xdr:spPr>
    </xdr:pic>
    <xdr:clientData/>
  </xdr:twoCellAnchor>
  <xdr:twoCellAnchor>
    <xdr:from>
      <xdr:col>0</xdr:col>
      <xdr:colOff>508000</xdr:colOff>
      <xdr:row>182</xdr:row>
      <xdr:rowOff>63500</xdr:rowOff>
    </xdr:from>
    <xdr:to>
      <xdr:col>0</xdr:col>
      <xdr:colOff>2044825</xdr:colOff>
      <xdr:row>185</xdr:row>
      <xdr:rowOff>508000</xdr:rowOff>
    </xdr:to>
    <xdr:pic>
      <xdr:nvPicPr>
        <xdr:cNvPr id="166" name="図 165">
          <a:extLst>
            <a:ext uri="{FF2B5EF4-FFF2-40B4-BE49-F238E27FC236}">
              <a16:creationId xmlns:a16="http://schemas.microsoft.com/office/drawing/2014/main" id="{98E50A41-43A1-491D-8608-7ECDFEE6EF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225800" y="14884400"/>
          <a:ext cx="1536825" cy="2159000"/>
        </a:xfrm>
        <a:prstGeom prst="rect">
          <a:avLst/>
        </a:prstGeom>
      </xdr:spPr>
    </xdr:pic>
    <xdr:clientData/>
  </xdr:twoCellAnchor>
  <xdr:twoCellAnchor>
    <xdr:from>
      <xdr:col>0</xdr:col>
      <xdr:colOff>349249</xdr:colOff>
      <xdr:row>188</xdr:row>
      <xdr:rowOff>41707</xdr:rowOff>
    </xdr:from>
    <xdr:to>
      <xdr:col>0</xdr:col>
      <xdr:colOff>2174874</xdr:colOff>
      <xdr:row>188</xdr:row>
      <xdr:rowOff>2249012</xdr:rowOff>
    </xdr:to>
    <xdr:pic>
      <xdr:nvPicPr>
        <xdr:cNvPr id="167" name="図 166">
          <a:extLst>
            <a:ext uri="{FF2B5EF4-FFF2-40B4-BE49-F238E27FC236}">
              <a16:creationId xmlns:a16="http://schemas.microsoft.com/office/drawing/2014/main" id="{40994356-5B41-41CD-8149-D16C47034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09849" y="1464107"/>
          <a:ext cx="1825625" cy="2207305"/>
        </a:xfrm>
        <a:prstGeom prst="rect">
          <a:avLst/>
        </a:prstGeom>
      </xdr:spPr>
    </xdr:pic>
    <xdr:clientData/>
  </xdr:twoCellAnchor>
  <xdr:twoCellAnchor>
    <xdr:from>
      <xdr:col>1</xdr:col>
      <xdr:colOff>428625</xdr:colOff>
      <xdr:row>188</xdr:row>
      <xdr:rowOff>47625</xdr:rowOff>
    </xdr:from>
    <xdr:to>
      <xdr:col>1</xdr:col>
      <xdr:colOff>1862455</xdr:colOff>
      <xdr:row>188</xdr:row>
      <xdr:rowOff>2227948</xdr:rowOff>
    </xdr:to>
    <xdr:pic>
      <xdr:nvPicPr>
        <xdr:cNvPr id="168" name="図 167">
          <a:extLst>
            <a:ext uri="{FF2B5EF4-FFF2-40B4-BE49-F238E27FC236}">
              <a16:creationId xmlns:a16="http://schemas.microsoft.com/office/drawing/2014/main" id="{7B4577CE-630E-4416-9A30-598011963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6025" y="1470025"/>
          <a:ext cx="1433830" cy="2180323"/>
        </a:xfrm>
        <a:prstGeom prst="rect">
          <a:avLst/>
        </a:prstGeom>
      </xdr:spPr>
    </xdr:pic>
    <xdr:clientData/>
  </xdr:twoCellAnchor>
  <xdr:twoCellAnchor>
    <xdr:from>
      <xdr:col>0</xdr:col>
      <xdr:colOff>708025</xdr:colOff>
      <xdr:row>190</xdr:row>
      <xdr:rowOff>139700</xdr:rowOff>
    </xdr:from>
    <xdr:to>
      <xdr:col>0</xdr:col>
      <xdr:colOff>1736783</xdr:colOff>
      <xdr:row>190</xdr:row>
      <xdr:rowOff>2235200</xdr:rowOff>
    </xdr:to>
    <xdr:pic>
      <xdr:nvPicPr>
        <xdr:cNvPr id="169" name="図 168">
          <a:extLst>
            <a:ext uri="{FF2B5EF4-FFF2-40B4-BE49-F238E27FC236}">
              <a16:creationId xmlns:a16="http://schemas.microsoft.com/office/drawing/2014/main" id="{FE9A59DD-884F-411D-BA31-EFB873336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68625" y="6134100"/>
          <a:ext cx="1028758" cy="2095500"/>
        </a:xfrm>
        <a:prstGeom prst="rect">
          <a:avLst/>
        </a:prstGeom>
      </xdr:spPr>
    </xdr:pic>
    <xdr:clientData/>
  </xdr:twoCellAnchor>
  <xdr:twoCellAnchor>
    <xdr:from>
      <xdr:col>1</xdr:col>
      <xdr:colOff>274886</xdr:colOff>
      <xdr:row>190</xdr:row>
      <xdr:rowOff>79375</xdr:rowOff>
    </xdr:from>
    <xdr:to>
      <xdr:col>1</xdr:col>
      <xdr:colOff>1184910</xdr:colOff>
      <xdr:row>190</xdr:row>
      <xdr:rowOff>2254250</xdr:rowOff>
    </xdr:to>
    <xdr:pic>
      <xdr:nvPicPr>
        <xdr:cNvPr id="170" name="図 169">
          <a:extLst>
            <a:ext uri="{FF2B5EF4-FFF2-40B4-BE49-F238E27FC236}">
              <a16:creationId xmlns:a16="http://schemas.microsoft.com/office/drawing/2014/main" id="{2CF2EEF3-A111-45BE-BF3D-2717E43DD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72286" y="6073775"/>
          <a:ext cx="910024" cy="2174875"/>
        </a:xfrm>
        <a:prstGeom prst="rect">
          <a:avLst/>
        </a:prstGeom>
      </xdr:spPr>
    </xdr:pic>
    <xdr:clientData/>
  </xdr:twoCellAnchor>
  <xdr:twoCellAnchor>
    <xdr:from>
      <xdr:col>1</xdr:col>
      <xdr:colOff>1305897</xdr:colOff>
      <xdr:row>190</xdr:row>
      <xdr:rowOff>63500</xdr:rowOff>
    </xdr:from>
    <xdr:to>
      <xdr:col>1</xdr:col>
      <xdr:colOff>2291715</xdr:colOff>
      <xdr:row>190</xdr:row>
      <xdr:rowOff>2222500</xdr:rowOff>
    </xdr:to>
    <xdr:pic>
      <xdr:nvPicPr>
        <xdr:cNvPr id="171" name="図 170">
          <a:extLst>
            <a:ext uri="{FF2B5EF4-FFF2-40B4-BE49-F238E27FC236}">
              <a16:creationId xmlns:a16="http://schemas.microsoft.com/office/drawing/2014/main" id="{0F9E4FBD-FAFB-4B3A-B9BD-CD40C463A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03297" y="6057900"/>
          <a:ext cx="985818" cy="2159000"/>
        </a:xfrm>
        <a:prstGeom prst="rect">
          <a:avLst/>
        </a:prstGeom>
      </xdr:spPr>
    </xdr:pic>
    <xdr:clientData/>
  </xdr:twoCellAnchor>
  <xdr:twoCellAnchor>
    <xdr:from>
      <xdr:col>0</xdr:col>
      <xdr:colOff>742777</xdr:colOff>
      <xdr:row>192</xdr:row>
      <xdr:rowOff>63500</xdr:rowOff>
    </xdr:from>
    <xdr:to>
      <xdr:col>0</xdr:col>
      <xdr:colOff>1687195</xdr:colOff>
      <xdr:row>192</xdr:row>
      <xdr:rowOff>2270125</xdr:rowOff>
    </xdr:to>
    <xdr:pic>
      <xdr:nvPicPr>
        <xdr:cNvPr id="172" name="図 171">
          <a:extLst>
            <a:ext uri="{FF2B5EF4-FFF2-40B4-BE49-F238E27FC236}">
              <a16:creationId xmlns:a16="http://schemas.microsoft.com/office/drawing/2014/main" id="{80EA0A01-8A1C-457E-B4AA-2C919DD18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03377" y="10629900"/>
          <a:ext cx="944418" cy="2206625"/>
        </a:xfrm>
        <a:prstGeom prst="rect">
          <a:avLst/>
        </a:prstGeom>
      </xdr:spPr>
    </xdr:pic>
    <xdr:clientData/>
  </xdr:twoCellAnchor>
  <xdr:twoCellAnchor>
    <xdr:from>
      <xdr:col>1</xdr:col>
      <xdr:colOff>701916</xdr:colOff>
      <xdr:row>192</xdr:row>
      <xdr:rowOff>31751</xdr:rowOff>
    </xdr:from>
    <xdr:to>
      <xdr:col>1</xdr:col>
      <xdr:colOff>1733791</xdr:colOff>
      <xdr:row>192</xdr:row>
      <xdr:rowOff>2254251</xdr:rowOff>
    </xdr:to>
    <xdr:pic>
      <xdr:nvPicPr>
        <xdr:cNvPr id="173" name="図 172">
          <a:extLst>
            <a:ext uri="{FF2B5EF4-FFF2-40B4-BE49-F238E27FC236}">
              <a16:creationId xmlns:a16="http://schemas.microsoft.com/office/drawing/2014/main" id="{AB024AE4-D874-4C67-8C80-C246AF0F9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99316" y="10598151"/>
          <a:ext cx="1031875" cy="2222500"/>
        </a:xfrm>
        <a:prstGeom prst="rect">
          <a:avLst/>
        </a:prstGeom>
      </xdr:spPr>
    </xdr:pic>
    <xdr:clientData/>
  </xdr:twoCellAnchor>
  <xdr:twoCellAnchor>
    <xdr:from>
      <xdr:col>0</xdr:col>
      <xdr:colOff>762000</xdr:colOff>
      <xdr:row>191</xdr:row>
      <xdr:rowOff>47625</xdr:rowOff>
    </xdr:from>
    <xdr:to>
      <xdr:col>0</xdr:col>
      <xdr:colOff>1884680</xdr:colOff>
      <xdr:row>191</xdr:row>
      <xdr:rowOff>2220691</xdr:rowOff>
    </xdr:to>
    <xdr:pic>
      <xdr:nvPicPr>
        <xdr:cNvPr id="174" name="図 173">
          <a:extLst>
            <a:ext uri="{FF2B5EF4-FFF2-40B4-BE49-F238E27FC236}">
              <a16:creationId xmlns:a16="http://schemas.microsoft.com/office/drawing/2014/main" id="{6E3A03F7-F570-4DB4-97D2-B26A7AD6B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22600" y="8328025"/>
          <a:ext cx="1122680" cy="2173066"/>
        </a:xfrm>
        <a:prstGeom prst="rect">
          <a:avLst/>
        </a:prstGeom>
      </xdr:spPr>
    </xdr:pic>
    <xdr:clientData/>
  </xdr:twoCellAnchor>
  <xdr:twoCellAnchor>
    <xdr:from>
      <xdr:col>1</xdr:col>
      <xdr:colOff>650874</xdr:colOff>
      <xdr:row>191</xdr:row>
      <xdr:rowOff>15875</xdr:rowOff>
    </xdr:from>
    <xdr:to>
      <xdr:col>1</xdr:col>
      <xdr:colOff>1737359</xdr:colOff>
      <xdr:row>191</xdr:row>
      <xdr:rowOff>2218906</xdr:rowOff>
    </xdr:to>
    <xdr:pic>
      <xdr:nvPicPr>
        <xdr:cNvPr id="175" name="図 174">
          <a:extLst>
            <a:ext uri="{FF2B5EF4-FFF2-40B4-BE49-F238E27FC236}">
              <a16:creationId xmlns:a16="http://schemas.microsoft.com/office/drawing/2014/main" id="{110159A1-A8E7-4BFF-98F2-152D74375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48274" y="8296275"/>
          <a:ext cx="1086485" cy="2203031"/>
        </a:xfrm>
        <a:prstGeom prst="rect">
          <a:avLst/>
        </a:prstGeom>
      </xdr:spPr>
    </xdr:pic>
    <xdr:clientData/>
  </xdr:twoCellAnchor>
  <xdr:twoCellAnchor>
    <xdr:from>
      <xdr:col>0</xdr:col>
      <xdr:colOff>555625</xdr:colOff>
      <xdr:row>189</xdr:row>
      <xdr:rowOff>79375</xdr:rowOff>
    </xdr:from>
    <xdr:to>
      <xdr:col>0</xdr:col>
      <xdr:colOff>1896155</xdr:colOff>
      <xdr:row>189</xdr:row>
      <xdr:rowOff>2270125</xdr:rowOff>
    </xdr:to>
    <xdr:pic>
      <xdr:nvPicPr>
        <xdr:cNvPr id="176" name="図 175">
          <a:extLst>
            <a:ext uri="{FF2B5EF4-FFF2-40B4-BE49-F238E27FC236}">
              <a16:creationId xmlns:a16="http://schemas.microsoft.com/office/drawing/2014/main" id="{6B251102-30B0-4C50-B971-631E87455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16225" y="3787775"/>
          <a:ext cx="1340530" cy="2190750"/>
        </a:xfrm>
        <a:prstGeom prst="rect">
          <a:avLst/>
        </a:prstGeom>
      </xdr:spPr>
    </xdr:pic>
    <xdr:clientData/>
  </xdr:twoCellAnchor>
  <xdr:twoCellAnchor>
    <xdr:from>
      <xdr:col>1</xdr:col>
      <xdr:colOff>619125</xdr:colOff>
      <xdr:row>189</xdr:row>
      <xdr:rowOff>74861</xdr:rowOff>
    </xdr:from>
    <xdr:to>
      <xdr:col>1</xdr:col>
      <xdr:colOff>1841500</xdr:colOff>
      <xdr:row>189</xdr:row>
      <xdr:rowOff>2127127</xdr:rowOff>
    </xdr:to>
    <xdr:pic>
      <xdr:nvPicPr>
        <xdr:cNvPr id="177" name="図 176">
          <a:extLst>
            <a:ext uri="{FF2B5EF4-FFF2-40B4-BE49-F238E27FC236}">
              <a16:creationId xmlns:a16="http://schemas.microsoft.com/office/drawing/2014/main" id="{C46E172E-AA6E-4F3A-AEA1-D7D6E3BB0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16525" y="3783261"/>
          <a:ext cx="1222375" cy="2052266"/>
        </a:xfrm>
        <a:prstGeom prst="rect">
          <a:avLst/>
        </a:prstGeom>
      </xdr:spPr>
    </xdr:pic>
    <xdr:clientData/>
  </xdr:twoCellAnchor>
  <xdr:twoCellAnchor>
    <xdr:from>
      <xdr:col>0</xdr:col>
      <xdr:colOff>174624</xdr:colOff>
      <xdr:row>194</xdr:row>
      <xdr:rowOff>246314</xdr:rowOff>
    </xdr:from>
    <xdr:to>
      <xdr:col>1</xdr:col>
      <xdr:colOff>420</xdr:colOff>
      <xdr:row>195</xdr:row>
      <xdr:rowOff>1025872</xdr:rowOff>
    </xdr:to>
    <xdr:pic>
      <xdr:nvPicPr>
        <xdr:cNvPr id="178" name="図 177">
          <a:extLst>
            <a:ext uri="{FF2B5EF4-FFF2-40B4-BE49-F238E27FC236}">
              <a16:creationId xmlns:a16="http://schemas.microsoft.com/office/drawing/2014/main" id="{B96CC63D-CEB7-4946-A7A3-BA50542E4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5224" y="15384714"/>
          <a:ext cx="2162596" cy="1922558"/>
        </a:xfrm>
        <a:prstGeom prst="rect">
          <a:avLst/>
        </a:prstGeom>
      </xdr:spPr>
    </xdr:pic>
    <xdr:clientData/>
  </xdr:twoCellAnchor>
  <xdr:twoCellAnchor>
    <xdr:from>
      <xdr:col>1</xdr:col>
      <xdr:colOff>38553</xdr:colOff>
      <xdr:row>194</xdr:row>
      <xdr:rowOff>508000</xdr:rowOff>
    </xdr:from>
    <xdr:to>
      <xdr:col>1</xdr:col>
      <xdr:colOff>2296885</xdr:colOff>
      <xdr:row>195</xdr:row>
      <xdr:rowOff>714375</xdr:rowOff>
    </xdr:to>
    <xdr:pic>
      <xdr:nvPicPr>
        <xdr:cNvPr id="179" name="図 178">
          <a:extLst>
            <a:ext uri="{FF2B5EF4-FFF2-40B4-BE49-F238E27FC236}">
              <a16:creationId xmlns:a16="http://schemas.microsoft.com/office/drawing/2014/main" id="{EBB8107D-3E2E-4215-8DD3-97BC937BF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35953" y="15646400"/>
          <a:ext cx="2258332" cy="1349375"/>
        </a:xfrm>
        <a:prstGeom prst="rect">
          <a:avLst/>
        </a:prstGeom>
      </xdr:spPr>
    </xdr:pic>
    <xdr:clientData/>
  </xdr:twoCellAnchor>
  <xdr:twoCellAnchor>
    <xdr:from>
      <xdr:col>1</xdr:col>
      <xdr:colOff>581026</xdr:colOff>
      <xdr:row>193</xdr:row>
      <xdr:rowOff>152399</xdr:rowOff>
    </xdr:from>
    <xdr:to>
      <xdr:col>1</xdr:col>
      <xdr:colOff>1810998</xdr:colOff>
      <xdr:row>193</xdr:row>
      <xdr:rowOff>2176926</xdr:rowOff>
    </xdr:to>
    <xdr:pic>
      <xdr:nvPicPr>
        <xdr:cNvPr id="180" name="図 179">
          <a:extLst>
            <a:ext uri="{FF2B5EF4-FFF2-40B4-BE49-F238E27FC236}">
              <a16:creationId xmlns:a16="http://schemas.microsoft.com/office/drawing/2014/main" id="{AF6CA2FB-FFF0-4C4B-8695-FA0946060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78426" y="13004799"/>
          <a:ext cx="1229972" cy="2024527"/>
        </a:xfrm>
        <a:prstGeom prst="rect">
          <a:avLst/>
        </a:prstGeom>
      </xdr:spPr>
    </xdr:pic>
    <xdr:clientData/>
  </xdr:twoCellAnchor>
  <xdr:twoCellAnchor>
    <xdr:from>
      <xdr:col>0</xdr:col>
      <xdr:colOff>609601</xdr:colOff>
      <xdr:row>193</xdr:row>
      <xdr:rowOff>105002</xdr:rowOff>
    </xdr:from>
    <xdr:to>
      <xdr:col>0</xdr:col>
      <xdr:colOff>1879600</xdr:colOff>
      <xdr:row>193</xdr:row>
      <xdr:rowOff>2213629</xdr:rowOff>
    </xdr:to>
    <xdr:pic>
      <xdr:nvPicPr>
        <xdr:cNvPr id="181" name="図 180" descr="Burberry ヴィンテージチェック ケープ">
          <a:extLst>
            <a:ext uri="{FF2B5EF4-FFF2-40B4-BE49-F238E27FC236}">
              <a16:creationId xmlns:a16="http://schemas.microsoft.com/office/drawing/2014/main" id="{FF324043-6785-43A1-BAA2-2F4A7664B75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870201" y="12957402"/>
          <a:ext cx="1269999" cy="21086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79377</xdr:colOff>
      <xdr:row>196</xdr:row>
      <xdr:rowOff>190500</xdr:rowOff>
    </xdr:from>
    <xdr:to>
      <xdr:col>0</xdr:col>
      <xdr:colOff>2290033</xdr:colOff>
      <xdr:row>197</xdr:row>
      <xdr:rowOff>873759</xdr:rowOff>
    </xdr:to>
    <xdr:pic>
      <xdr:nvPicPr>
        <xdr:cNvPr id="182" name="図 181">
          <a:extLst>
            <a:ext uri="{FF2B5EF4-FFF2-40B4-BE49-F238E27FC236}">
              <a16:creationId xmlns:a16="http://schemas.microsoft.com/office/drawing/2014/main" id="{BA6E3B77-982F-4F31-92B8-348ACF60B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39977" y="17614900"/>
          <a:ext cx="2210656" cy="1826259"/>
        </a:xfrm>
        <a:prstGeom prst="rect">
          <a:avLst/>
        </a:prstGeom>
      </xdr:spPr>
    </xdr:pic>
    <xdr:clientData/>
  </xdr:twoCellAnchor>
  <xdr:twoCellAnchor>
    <xdr:from>
      <xdr:col>1</xdr:col>
      <xdr:colOff>254001</xdr:colOff>
      <xdr:row>196</xdr:row>
      <xdr:rowOff>128614</xdr:rowOff>
    </xdr:from>
    <xdr:to>
      <xdr:col>1</xdr:col>
      <xdr:colOff>2295358</xdr:colOff>
      <xdr:row>197</xdr:row>
      <xdr:rowOff>1028064</xdr:rowOff>
    </xdr:to>
    <xdr:pic>
      <xdr:nvPicPr>
        <xdr:cNvPr id="183" name="図 182">
          <a:extLst>
            <a:ext uri="{FF2B5EF4-FFF2-40B4-BE49-F238E27FC236}">
              <a16:creationId xmlns:a16="http://schemas.microsoft.com/office/drawing/2014/main" id="{271703DC-CCEA-4D0D-8FB3-A88F941F4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1401" y="17553014"/>
          <a:ext cx="2041357" cy="2042450"/>
        </a:xfrm>
        <a:prstGeom prst="rect">
          <a:avLst/>
        </a:prstGeom>
      </xdr:spPr>
    </xdr:pic>
    <xdr:clientData/>
  </xdr:twoCellAnchor>
  <xdr:twoCellAnchor>
    <xdr:from>
      <xdr:col>1</xdr:col>
      <xdr:colOff>371475</xdr:colOff>
      <xdr:row>198</xdr:row>
      <xdr:rowOff>165100</xdr:rowOff>
    </xdr:from>
    <xdr:to>
      <xdr:col>1</xdr:col>
      <xdr:colOff>2299107</xdr:colOff>
      <xdr:row>198</xdr:row>
      <xdr:rowOff>2146300</xdr:rowOff>
    </xdr:to>
    <xdr:pic>
      <xdr:nvPicPr>
        <xdr:cNvPr id="184" name="図 183">
          <a:extLst>
            <a:ext uri="{FF2B5EF4-FFF2-40B4-BE49-F238E27FC236}">
              <a16:creationId xmlns:a16="http://schemas.microsoft.com/office/drawing/2014/main" id="{9A080592-F9F4-4DAF-92D7-0B711A99E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6025" y="1200150"/>
          <a:ext cx="1927632" cy="1981200"/>
        </a:xfrm>
        <a:prstGeom prst="rect">
          <a:avLst/>
        </a:prstGeom>
      </xdr:spPr>
    </xdr:pic>
    <xdr:clientData/>
  </xdr:twoCellAnchor>
  <xdr:twoCellAnchor>
    <xdr:from>
      <xdr:col>0</xdr:col>
      <xdr:colOff>612775</xdr:colOff>
      <xdr:row>198</xdr:row>
      <xdr:rowOff>114300</xdr:rowOff>
    </xdr:from>
    <xdr:to>
      <xdr:col>0</xdr:col>
      <xdr:colOff>2261318</xdr:colOff>
      <xdr:row>198</xdr:row>
      <xdr:rowOff>2229155</xdr:rowOff>
    </xdr:to>
    <xdr:pic>
      <xdr:nvPicPr>
        <xdr:cNvPr id="185" name="図 184">
          <a:extLst>
            <a:ext uri="{FF2B5EF4-FFF2-40B4-BE49-F238E27FC236}">
              <a16:creationId xmlns:a16="http://schemas.microsoft.com/office/drawing/2014/main" id="{F2C0DFA0-9BFA-4E68-99F9-44FD32DDA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9525" y="1149350"/>
          <a:ext cx="1648543" cy="2114855"/>
        </a:xfrm>
        <a:prstGeom prst="rect">
          <a:avLst/>
        </a:prstGeom>
      </xdr:spPr>
    </xdr:pic>
    <xdr:clientData/>
  </xdr:twoCellAnchor>
  <xdr:twoCellAnchor>
    <xdr:from>
      <xdr:col>1</xdr:col>
      <xdr:colOff>377826</xdr:colOff>
      <xdr:row>201</xdr:row>
      <xdr:rowOff>139700</xdr:rowOff>
    </xdr:from>
    <xdr:to>
      <xdr:col>1</xdr:col>
      <xdr:colOff>1975893</xdr:colOff>
      <xdr:row>201</xdr:row>
      <xdr:rowOff>2103679</xdr:rowOff>
    </xdr:to>
    <xdr:pic>
      <xdr:nvPicPr>
        <xdr:cNvPr id="186" name="図 185">
          <a:extLst>
            <a:ext uri="{FF2B5EF4-FFF2-40B4-BE49-F238E27FC236}">
              <a16:creationId xmlns:a16="http://schemas.microsoft.com/office/drawing/2014/main" id="{138C2CFF-E868-4AB0-AB5E-71D2EB460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32376" y="5746750"/>
          <a:ext cx="1598067" cy="1963979"/>
        </a:xfrm>
        <a:prstGeom prst="rect">
          <a:avLst/>
        </a:prstGeom>
      </xdr:spPr>
    </xdr:pic>
    <xdr:clientData/>
  </xdr:twoCellAnchor>
  <xdr:twoCellAnchor>
    <xdr:from>
      <xdr:col>0</xdr:col>
      <xdr:colOff>812801</xdr:colOff>
      <xdr:row>201</xdr:row>
      <xdr:rowOff>139700</xdr:rowOff>
    </xdr:from>
    <xdr:to>
      <xdr:col>0</xdr:col>
      <xdr:colOff>1861305</xdr:colOff>
      <xdr:row>201</xdr:row>
      <xdr:rowOff>2184400</xdr:rowOff>
    </xdr:to>
    <xdr:pic>
      <xdr:nvPicPr>
        <xdr:cNvPr id="187" name="図 186">
          <a:extLst>
            <a:ext uri="{FF2B5EF4-FFF2-40B4-BE49-F238E27FC236}">
              <a16:creationId xmlns:a16="http://schemas.microsoft.com/office/drawing/2014/main" id="{6210346C-4D85-4EF3-B9A9-EEDA0194E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49551" y="5746750"/>
          <a:ext cx="1048504" cy="2044700"/>
        </a:xfrm>
        <a:prstGeom prst="rect">
          <a:avLst/>
        </a:prstGeom>
      </xdr:spPr>
    </xdr:pic>
    <xdr:clientData/>
  </xdr:twoCellAnchor>
  <xdr:twoCellAnchor>
    <xdr:from>
      <xdr:col>0</xdr:col>
      <xdr:colOff>520700</xdr:colOff>
      <xdr:row>199</xdr:row>
      <xdr:rowOff>86929</xdr:rowOff>
    </xdr:from>
    <xdr:to>
      <xdr:col>0</xdr:col>
      <xdr:colOff>2109985</xdr:colOff>
      <xdr:row>200</xdr:row>
      <xdr:rowOff>1066801</xdr:rowOff>
    </xdr:to>
    <xdr:pic>
      <xdr:nvPicPr>
        <xdr:cNvPr id="188" name="図 187" descr="23FW 아미 로고자수 맨투맨 아이보리 USW016 JE0052 185 USW016J - GS SHOP">
          <a:extLst>
            <a:ext uri="{FF2B5EF4-FFF2-40B4-BE49-F238E27FC236}">
              <a16:creationId xmlns:a16="http://schemas.microsoft.com/office/drawing/2014/main" id="{261DDB72-B9B8-4899-9948-38EA2B390D4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57450" y="3407979"/>
          <a:ext cx="1589285" cy="21228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266700</xdr:colOff>
      <xdr:row>199</xdr:row>
      <xdr:rowOff>76200</xdr:rowOff>
    </xdr:from>
    <xdr:to>
      <xdr:col>1</xdr:col>
      <xdr:colOff>2324100</xdr:colOff>
      <xdr:row>200</xdr:row>
      <xdr:rowOff>1054100</xdr:rowOff>
    </xdr:to>
    <xdr:pic>
      <xdr:nvPicPr>
        <xdr:cNvPr id="189" name="図 188" descr="AMI Paris FADE OUT SWEATSHIRT">
          <a:extLst>
            <a:ext uri="{FF2B5EF4-FFF2-40B4-BE49-F238E27FC236}">
              <a16:creationId xmlns:a16="http://schemas.microsoft.com/office/drawing/2014/main" id="{71C3199F-8183-43E6-A394-4B0B18613D7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921250" y="3397250"/>
          <a:ext cx="2057400" cy="212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158749</xdr:colOff>
      <xdr:row>219</xdr:row>
      <xdr:rowOff>295276</xdr:rowOff>
    </xdr:from>
    <xdr:to>
      <xdr:col>0</xdr:col>
      <xdr:colOff>2578100</xdr:colOff>
      <xdr:row>220</xdr:row>
      <xdr:rowOff>732386</xdr:rowOff>
    </xdr:to>
    <xdr:pic>
      <xdr:nvPicPr>
        <xdr:cNvPr id="190" name="図 189">
          <a:extLst>
            <a:ext uri="{FF2B5EF4-FFF2-40B4-BE49-F238E27FC236}">
              <a16:creationId xmlns:a16="http://schemas.microsoft.com/office/drawing/2014/main" id="{1A072DF7-83BB-400E-83D4-0F05AF9AE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95499" y="19732626"/>
          <a:ext cx="2419351" cy="1580110"/>
        </a:xfrm>
        <a:prstGeom prst="rect">
          <a:avLst/>
        </a:prstGeom>
      </xdr:spPr>
    </xdr:pic>
    <xdr:clientData/>
  </xdr:twoCellAnchor>
  <xdr:twoCellAnchor>
    <xdr:from>
      <xdr:col>1</xdr:col>
      <xdr:colOff>381000</xdr:colOff>
      <xdr:row>219</xdr:row>
      <xdr:rowOff>79375</xdr:rowOff>
    </xdr:from>
    <xdr:to>
      <xdr:col>1</xdr:col>
      <xdr:colOff>2505389</xdr:colOff>
      <xdr:row>220</xdr:row>
      <xdr:rowOff>1098550</xdr:rowOff>
    </xdr:to>
    <xdr:pic>
      <xdr:nvPicPr>
        <xdr:cNvPr id="191" name="図 190">
          <a:extLst>
            <a:ext uri="{FF2B5EF4-FFF2-40B4-BE49-F238E27FC236}">
              <a16:creationId xmlns:a16="http://schemas.microsoft.com/office/drawing/2014/main" id="{B93CEF07-AF98-4250-815F-C374C6B2F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35550" y="19516725"/>
          <a:ext cx="2124389" cy="2162175"/>
        </a:xfrm>
        <a:prstGeom prst="rect">
          <a:avLst/>
        </a:prstGeom>
      </xdr:spPr>
    </xdr:pic>
    <xdr:clientData/>
  </xdr:twoCellAnchor>
  <xdr:twoCellAnchor>
    <xdr:from>
      <xdr:col>0</xdr:col>
      <xdr:colOff>495300</xdr:colOff>
      <xdr:row>221</xdr:row>
      <xdr:rowOff>63500</xdr:rowOff>
    </xdr:from>
    <xdr:to>
      <xdr:col>0</xdr:col>
      <xdr:colOff>2332870</xdr:colOff>
      <xdr:row>221</xdr:row>
      <xdr:rowOff>2227580</xdr:rowOff>
    </xdr:to>
    <xdr:pic>
      <xdr:nvPicPr>
        <xdr:cNvPr id="192" name="図 191">
          <a:extLst>
            <a:ext uri="{FF2B5EF4-FFF2-40B4-BE49-F238E27FC236}">
              <a16:creationId xmlns:a16="http://schemas.microsoft.com/office/drawing/2014/main" id="{A6630091-B949-4A6B-8AFF-F6239846C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2050" y="21786850"/>
          <a:ext cx="1837570" cy="2164080"/>
        </a:xfrm>
        <a:prstGeom prst="rect">
          <a:avLst/>
        </a:prstGeom>
      </xdr:spPr>
    </xdr:pic>
    <xdr:clientData/>
  </xdr:twoCellAnchor>
  <xdr:twoCellAnchor>
    <xdr:from>
      <xdr:col>1</xdr:col>
      <xdr:colOff>166370</xdr:colOff>
      <xdr:row>221</xdr:row>
      <xdr:rowOff>228600</xdr:rowOff>
    </xdr:from>
    <xdr:to>
      <xdr:col>1</xdr:col>
      <xdr:colOff>1475725</xdr:colOff>
      <xdr:row>221</xdr:row>
      <xdr:rowOff>2070100</xdr:rowOff>
    </xdr:to>
    <xdr:pic>
      <xdr:nvPicPr>
        <xdr:cNvPr id="193" name="図 192" descr="AMI Paris Men's Tonal Logo Backpack Black">
          <a:extLst>
            <a:ext uri="{FF2B5EF4-FFF2-40B4-BE49-F238E27FC236}">
              <a16:creationId xmlns:a16="http://schemas.microsoft.com/office/drawing/2014/main" id="{0449C838-C439-4FCD-A506-67B6D589820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820920" y="21951950"/>
          <a:ext cx="1309355" cy="184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1728470</xdr:colOff>
      <xdr:row>221</xdr:row>
      <xdr:rowOff>495300</xdr:rowOff>
    </xdr:from>
    <xdr:to>
      <xdr:col>1</xdr:col>
      <xdr:colOff>2608505</xdr:colOff>
      <xdr:row>221</xdr:row>
      <xdr:rowOff>1701800</xdr:rowOff>
    </xdr:to>
    <xdr:pic>
      <xdr:nvPicPr>
        <xdr:cNvPr id="194" name="図 193" descr="アミ AMI ALEXANDRE MATTIUSSI バックパック AMI DE COEUR リュックサック ブラック メンズ レディース  ull300-aw0021-001">
          <a:extLst>
            <a:ext uri="{FF2B5EF4-FFF2-40B4-BE49-F238E27FC236}">
              <a16:creationId xmlns:a16="http://schemas.microsoft.com/office/drawing/2014/main" id="{FF78F25A-3163-45DD-B0B6-BC081CC775D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6383020" y="22218650"/>
          <a:ext cx="880035" cy="120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254000</xdr:colOff>
      <xdr:row>202</xdr:row>
      <xdr:rowOff>101599</xdr:rowOff>
    </xdr:from>
    <xdr:to>
      <xdr:col>0</xdr:col>
      <xdr:colOff>2514600</xdr:colOff>
      <xdr:row>209</xdr:row>
      <xdr:rowOff>0</xdr:rowOff>
    </xdr:to>
    <xdr:pic>
      <xdr:nvPicPr>
        <xdr:cNvPr id="195" name="図 194">
          <a:extLst>
            <a:ext uri="{FF2B5EF4-FFF2-40B4-BE49-F238E27FC236}">
              <a16:creationId xmlns:a16="http://schemas.microsoft.com/office/drawing/2014/main" id="{0351A036-D281-47D3-B927-229C9E36C5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r="9183" b="1976"/>
        <a:stretch/>
      </xdr:blipFill>
      <xdr:spPr>
        <a:xfrm>
          <a:off x="2190750" y="7994649"/>
          <a:ext cx="2260600" cy="2298701"/>
        </a:xfrm>
        <a:prstGeom prst="rect">
          <a:avLst/>
        </a:prstGeom>
      </xdr:spPr>
    </xdr:pic>
    <xdr:clientData/>
  </xdr:twoCellAnchor>
  <xdr:twoCellAnchor>
    <xdr:from>
      <xdr:col>1</xdr:col>
      <xdr:colOff>114300</xdr:colOff>
      <xdr:row>202</xdr:row>
      <xdr:rowOff>50800</xdr:rowOff>
    </xdr:from>
    <xdr:to>
      <xdr:col>1</xdr:col>
      <xdr:colOff>1587500</xdr:colOff>
      <xdr:row>206</xdr:row>
      <xdr:rowOff>74779</xdr:rowOff>
    </xdr:to>
    <xdr:pic>
      <xdr:nvPicPr>
        <xdr:cNvPr id="196" name="図 195">
          <a:extLst>
            <a:ext uri="{FF2B5EF4-FFF2-40B4-BE49-F238E27FC236}">
              <a16:creationId xmlns:a16="http://schemas.microsoft.com/office/drawing/2014/main" id="{05627863-A5A2-4539-A833-D4A0172C0E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68850" y="7943850"/>
          <a:ext cx="1473200" cy="1395579"/>
        </a:xfrm>
        <a:prstGeom prst="rect">
          <a:avLst/>
        </a:prstGeom>
      </xdr:spPr>
    </xdr:pic>
    <xdr:clientData/>
  </xdr:twoCellAnchor>
  <xdr:twoCellAnchor>
    <xdr:from>
      <xdr:col>1</xdr:col>
      <xdr:colOff>685801</xdr:colOff>
      <xdr:row>206</xdr:row>
      <xdr:rowOff>152400</xdr:rowOff>
    </xdr:from>
    <xdr:to>
      <xdr:col>1</xdr:col>
      <xdr:colOff>2641600</xdr:colOff>
      <xdr:row>208</xdr:row>
      <xdr:rowOff>277320</xdr:rowOff>
    </xdr:to>
    <xdr:pic>
      <xdr:nvPicPr>
        <xdr:cNvPr id="197" name="図 196">
          <a:extLst>
            <a:ext uri="{FF2B5EF4-FFF2-40B4-BE49-F238E27FC236}">
              <a16:creationId xmlns:a16="http://schemas.microsoft.com/office/drawing/2014/main" id="{2AE941A3-25E1-4F25-99E9-73A3D64812B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340351" y="9417050"/>
          <a:ext cx="1955799" cy="810720"/>
        </a:xfrm>
        <a:prstGeom prst="rect">
          <a:avLst/>
        </a:prstGeom>
      </xdr:spPr>
    </xdr:pic>
    <xdr:clientData/>
  </xdr:twoCellAnchor>
  <xdr:twoCellAnchor>
    <xdr:from>
      <xdr:col>0</xdr:col>
      <xdr:colOff>549275</xdr:colOff>
      <xdr:row>216</xdr:row>
      <xdr:rowOff>74064</xdr:rowOff>
    </xdr:from>
    <xdr:to>
      <xdr:col>0</xdr:col>
      <xdr:colOff>2359025</xdr:colOff>
      <xdr:row>218</xdr:row>
      <xdr:rowOff>601658</xdr:rowOff>
    </xdr:to>
    <xdr:pic>
      <xdr:nvPicPr>
        <xdr:cNvPr id="198" name="図 197">
          <a:extLst>
            <a:ext uri="{FF2B5EF4-FFF2-40B4-BE49-F238E27FC236}">
              <a16:creationId xmlns:a16="http://schemas.microsoft.com/office/drawing/2014/main" id="{8C879706-6B99-4165-A4B5-9A336A919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86025" y="17225414"/>
          <a:ext cx="1809750" cy="2051594"/>
        </a:xfrm>
        <a:prstGeom prst="rect">
          <a:avLst/>
        </a:prstGeom>
      </xdr:spPr>
    </xdr:pic>
    <xdr:clientData/>
  </xdr:twoCellAnchor>
  <xdr:twoCellAnchor>
    <xdr:from>
      <xdr:col>1</xdr:col>
      <xdr:colOff>728448</xdr:colOff>
      <xdr:row>216</xdr:row>
      <xdr:rowOff>61828</xdr:rowOff>
    </xdr:from>
    <xdr:to>
      <xdr:col>1</xdr:col>
      <xdr:colOff>1962150</xdr:colOff>
      <xdr:row>218</xdr:row>
      <xdr:rowOff>576712</xdr:rowOff>
    </xdr:to>
    <xdr:pic>
      <xdr:nvPicPr>
        <xdr:cNvPr id="199" name="図 198">
          <a:extLst>
            <a:ext uri="{FF2B5EF4-FFF2-40B4-BE49-F238E27FC236}">
              <a16:creationId xmlns:a16="http://schemas.microsoft.com/office/drawing/2014/main" id="{C87CD6C6-D85E-4FA8-87EB-2CF3B1209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82998" y="17213178"/>
          <a:ext cx="1233702" cy="2038884"/>
        </a:xfrm>
        <a:prstGeom prst="rect">
          <a:avLst/>
        </a:prstGeom>
      </xdr:spPr>
    </xdr:pic>
    <xdr:clientData/>
  </xdr:twoCellAnchor>
  <xdr:twoCellAnchor>
    <xdr:from>
      <xdr:col>0</xdr:col>
      <xdr:colOff>764309</xdr:colOff>
      <xdr:row>222</xdr:row>
      <xdr:rowOff>31173</xdr:rowOff>
    </xdr:from>
    <xdr:to>
      <xdr:col>0</xdr:col>
      <xdr:colOff>1941946</xdr:colOff>
      <xdr:row>222</xdr:row>
      <xdr:rowOff>2174570</xdr:rowOff>
    </xdr:to>
    <xdr:pic>
      <xdr:nvPicPr>
        <xdr:cNvPr id="200" name="図 199">
          <a:extLst>
            <a:ext uri="{FF2B5EF4-FFF2-40B4-BE49-F238E27FC236}">
              <a16:creationId xmlns:a16="http://schemas.microsoft.com/office/drawing/2014/main" id="{5E9F3299-D739-4F23-B4D9-18AA1DD1D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email">
          <a:extLst>
            <a:ext uri="{BEBA8EAE-BF5A-486C-A8C5-ECC9F3942E4B}">
              <a14:imgProps xmlns:a14="http://schemas.microsoft.com/office/drawing/2010/main">
                <a14:imgLayer r:embed="rId205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1059" y="24040523"/>
          <a:ext cx="1177637" cy="2143397"/>
        </a:xfrm>
        <a:prstGeom prst="rect">
          <a:avLst/>
        </a:prstGeom>
      </xdr:spPr>
    </xdr:pic>
    <xdr:clientData/>
  </xdr:twoCellAnchor>
  <xdr:twoCellAnchor>
    <xdr:from>
      <xdr:col>1</xdr:col>
      <xdr:colOff>502227</xdr:colOff>
      <xdr:row>222</xdr:row>
      <xdr:rowOff>86591</xdr:rowOff>
    </xdr:from>
    <xdr:to>
      <xdr:col>1</xdr:col>
      <xdr:colOff>2466109</xdr:colOff>
      <xdr:row>222</xdr:row>
      <xdr:rowOff>2164773</xdr:rowOff>
    </xdr:to>
    <xdr:pic>
      <xdr:nvPicPr>
        <xdr:cNvPr id="201" name="図 200">
          <a:extLst>
            <a:ext uri="{FF2B5EF4-FFF2-40B4-BE49-F238E27FC236}">
              <a16:creationId xmlns:a16="http://schemas.microsoft.com/office/drawing/2014/main" id="{B3CDE8F8-0B1E-4B25-B4A8-7376AF122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email">
          <a:extLst>
            <a:ext uri="{BEBA8EAE-BF5A-486C-A8C5-ECC9F3942E4B}">
              <a14:imgProps xmlns:a14="http://schemas.microsoft.com/office/drawing/2010/main">
                <a14:imgLayer r:embed="rId207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56777" y="24095941"/>
          <a:ext cx="1963882" cy="2078182"/>
        </a:xfrm>
        <a:prstGeom prst="rect">
          <a:avLst/>
        </a:prstGeom>
      </xdr:spPr>
    </xdr:pic>
    <xdr:clientData/>
  </xdr:twoCellAnchor>
  <xdr:twoCellAnchor>
    <xdr:from>
      <xdr:col>0</xdr:col>
      <xdr:colOff>786245</xdr:colOff>
      <xdr:row>223</xdr:row>
      <xdr:rowOff>56573</xdr:rowOff>
    </xdr:from>
    <xdr:to>
      <xdr:col>0</xdr:col>
      <xdr:colOff>1911234</xdr:colOff>
      <xdr:row>223</xdr:row>
      <xdr:rowOff>2199598</xdr:rowOff>
    </xdr:to>
    <xdr:pic>
      <xdr:nvPicPr>
        <xdr:cNvPr id="202" name="図 201">
          <a:extLst>
            <a:ext uri="{FF2B5EF4-FFF2-40B4-BE49-F238E27FC236}">
              <a16:creationId xmlns:a16="http://schemas.microsoft.com/office/drawing/2014/main" id="{F96FAC3C-2644-45FE-813E-2DDEB23EE2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22995" y="26351923"/>
          <a:ext cx="1124989" cy="2143025"/>
        </a:xfrm>
        <a:prstGeom prst="rect">
          <a:avLst/>
        </a:prstGeom>
      </xdr:spPr>
    </xdr:pic>
    <xdr:clientData/>
  </xdr:twoCellAnchor>
  <xdr:twoCellAnchor>
    <xdr:from>
      <xdr:col>1</xdr:col>
      <xdr:colOff>484909</xdr:colOff>
      <xdr:row>223</xdr:row>
      <xdr:rowOff>121228</xdr:rowOff>
    </xdr:from>
    <xdr:to>
      <xdr:col>1</xdr:col>
      <xdr:colOff>2608384</xdr:colOff>
      <xdr:row>223</xdr:row>
      <xdr:rowOff>2187720</xdr:rowOff>
    </xdr:to>
    <xdr:pic>
      <xdr:nvPicPr>
        <xdr:cNvPr id="203" name="図 202">
          <a:extLst>
            <a:ext uri="{FF2B5EF4-FFF2-40B4-BE49-F238E27FC236}">
              <a16:creationId xmlns:a16="http://schemas.microsoft.com/office/drawing/2014/main" id="{B75EA795-B17A-432A-AC1A-523256080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email">
          <a:extLst>
            <a:ext uri="{BEBA8EAE-BF5A-486C-A8C5-ECC9F3942E4B}">
              <a14:imgProps xmlns:a14="http://schemas.microsoft.com/office/drawing/2010/main">
                <a14:imgLayer r:embed="rId210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39459" y="26416578"/>
          <a:ext cx="2123475" cy="2066492"/>
        </a:xfrm>
        <a:prstGeom prst="rect">
          <a:avLst/>
        </a:prstGeom>
      </xdr:spPr>
    </xdr:pic>
    <xdr:clientData/>
  </xdr:twoCellAnchor>
  <xdr:twoCellAnchor>
    <xdr:from>
      <xdr:col>0</xdr:col>
      <xdr:colOff>615461</xdr:colOff>
      <xdr:row>214</xdr:row>
      <xdr:rowOff>117231</xdr:rowOff>
    </xdr:from>
    <xdr:to>
      <xdr:col>0</xdr:col>
      <xdr:colOff>2110153</xdr:colOff>
      <xdr:row>215</xdr:row>
      <xdr:rowOff>1010379</xdr:rowOff>
    </xdr:to>
    <xdr:pic>
      <xdr:nvPicPr>
        <xdr:cNvPr id="204" name="図 203">
          <a:extLst>
            <a:ext uri="{FF2B5EF4-FFF2-40B4-BE49-F238E27FC236}">
              <a16:creationId xmlns:a16="http://schemas.microsoft.com/office/drawing/2014/main" id="{DE32F8A7-D684-45D4-A07B-439513C20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52211" y="14982581"/>
          <a:ext cx="1494692" cy="2036148"/>
        </a:xfrm>
        <a:prstGeom prst="rect">
          <a:avLst/>
        </a:prstGeom>
      </xdr:spPr>
    </xdr:pic>
    <xdr:clientData/>
  </xdr:twoCellAnchor>
  <xdr:twoCellAnchor>
    <xdr:from>
      <xdr:col>1</xdr:col>
      <xdr:colOff>751336</xdr:colOff>
      <xdr:row>214</xdr:row>
      <xdr:rowOff>73269</xdr:rowOff>
    </xdr:from>
    <xdr:to>
      <xdr:col>1</xdr:col>
      <xdr:colOff>2359855</xdr:colOff>
      <xdr:row>215</xdr:row>
      <xdr:rowOff>1025770</xdr:rowOff>
    </xdr:to>
    <xdr:pic>
      <xdr:nvPicPr>
        <xdr:cNvPr id="205" name="図 204">
          <a:extLst>
            <a:ext uri="{FF2B5EF4-FFF2-40B4-BE49-F238E27FC236}">
              <a16:creationId xmlns:a16="http://schemas.microsoft.com/office/drawing/2014/main" id="{F6C12060-F507-4ADE-9716-EB611C413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05886" y="14938619"/>
          <a:ext cx="1608519" cy="2095501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212</xdr:row>
      <xdr:rowOff>41275</xdr:rowOff>
    </xdr:from>
    <xdr:to>
      <xdr:col>0</xdr:col>
      <xdr:colOff>2159061</xdr:colOff>
      <xdr:row>213</xdr:row>
      <xdr:rowOff>1087120</xdr:rowOff>
    </xdr:to>
    <xdr:pic>
      <xdr:nvPicPr>
        <xdr:cNvPr id="206" name="図 205">
          <a:extLst>
            <a:ext uri="{FF2B5EF4-FFF2-40B4-BE49-F238E27FC236}">
              <a16:creationId xmlns:a16="http://schemas.microsoft.com/office/drawing/2014/main" id="{6B80CE2F-4465-492C-8145-43B37842D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08250" y="12620625"/>
          <a:ext cx="1587561" cy="2188845"/>
        </a:xfrm>
        <a:prstGeom prst="rect">
          <a:avLst/>
        </a:prstGeom>
      </xdr:spPr>
    </xdr:pic>
    <xdr:clientData/>
  </xdr:twoCellAnchor>
  <xdr:twoCellAnchor>
    <xdr:from>
      <xdr:col>1</xdr:col>
      <xdr:colOff>215900</xdr:colOff>
      <xdr:row>212</xdr:row>
      <xdr:rowOff>66675</xdr:rowOff>
    </xdr:from>
    <xdr:to>
      <xdr:col>1</xdr:col>
      <xdr:colOff>2214241</xdr:colOff>
      <xdr:row>213</xdr:row>
      <xdr:rowOff>1104265</xdr:rowOff>
    </xdr:to>
    <xdr:pic>
      <xdr:nvPicPr>
        <xdr:cNvPr id="207" name="図 206">
          <a:extLst>
            <a:ext uri="{FF2B5EF4-FFF2-40B4-BE49-F238E27FC236}">
              <a16:creationId xmlns:a16="http://schemas.microsoft.com/office/drawing/2014/main" id="{4577635F-170F-4247-A4E8-B6F1D3C59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70450" y="12646025"/>
          <a:ext cx="1998341" cy="2180590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209</xdr:row>
      <xdr:rowOff>79375</xdr:rowOff>
    </xdr:from>
    <xdr:to>
      <xdr:col>0</xdr:col>
      <xdr:colOff>1968013</xdr:colOff>
      <xdr:row>211</xdr:row>
      <xdr:rowOff>746759</xdr:rowOff>
    </xdr:to>
    <xdr:pic>
      <xdr:nvPicPr>
        <xdr:cNvPr id="208" name="図 207">
          <a:extLst>
            <a:ext uri="{FF2B5EF4-FFF2-40B4-BE49-F238E27FC236}">
              <a16:creationId xmlns:a16="http://schemas.microsoft.com/office/drawing/2014/main" id="{0FFEEB72-A467-4364-9A59-3DF77BF7F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08250" y="10372725"/>
          <a:ext cx="1396513" cy="2191384"/>
        </a:xfrm>
        <a:prstGeom prst="rect">
          <a:avLst/>
        </a:prstGeom>
      </xdr:spPr>
    </xdr:pic>
    <xdr:clientData/>
  </xdr:twoCellAnchor>
  <xdr:twoCellAnchor>
    <xdr:from>
      <xdr:col>1</xdr:col>
      <xdr:colOff>473083</xdr:colOff>
      <xdr:row>209</xdr:row>
      <xdr:rowOff>63500</xdr:rowOff>
    </xdr:from>
    <xdr:to>
      <xdr:col>1</xdr:col>
      <xdr:colOff>2069323</xdr:colOff>
      <xdr:row>211</xdr:row>
      <xdr:rowOff>673100</xdr:rowOff>
    </xdr:to>
    <xdr:pic>
      <xdr:nvPicPr>
        <xdr:cNvPr id="209" name="図 208">
          <a:extLst>
            <a:ext uri="{FF2B5EF4-FFF2-40B4-BE49-F238E27FC236}">
              <a16:creationId xmlns:a16="http://schemas.microsoft.com/office/drawing/2014/main" id="{2B7DD0B9-E9F7-4F47-BEF1-BAF5E5160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27633" y="10356850"/>
          <a:ext cx="1596240" cy="2133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8661D-BD03-4267-9D0C-D7FBF53CAA17}">
  <dimension ref="A1:AF224"/>
  <sheetViews>
    <sheetView tabSelected="1" zoomScale="55" zoomScaleNormal="55" workbookViewId="0">
      <selection activeCell="P4" sqref="P4"/>
    </sheetView>
  </sheetViews>
  <sheetFormatPr defaultColWidth="9.375" defaultRowHeight="15.75" x14ac:dyDescent="0.4"/>
  <cols>
    <col min="1" max="2" width="32.625" style="13" customWidth="1"/>
    <col min="3" max="3" width="18.75" style="13" bestFit="1" customWidth="1"/>
    <col min="4" max="4" width="9.625" style="13" bestFit="1" customWidth="1"/>
    <col min="5" max="5" width="30.625" style="4" bestFit="1" customWidth="1"/>
    <col min="6" max="6" width="21.5" style="4" bestFit="1" customWidth="1"/>
    <col min="7" max="7" width="9.5" style="4" bestFit="1" customWidth="1"/>
    <col min="8" max="8" width="29.5" style="4" bestFit="1" customWidth="1"/>
    <col min="9" max="9" width="8.25" style="4" bestFit="1" customWidth="1"/>
    <col min="10" max="10" width="26.375" style="4" bestFit="1" customWidth="1"/>
    <col min="11" max="11" width="7" style="4" bestFit="1" customWidth="1"/>
    <col min="12" max="12" width="8.125" style="4" bestFit="1" customWidth="1"/>
    <col min="13" max="13" width="12" style="13" bestFit="1" customWidth="1"/>
    <col min="14" max="14" width="6.75" style="54" bestFit="1" customWidth="1"/>
    <col min="15" max="15" width="12" style="55" bestFit="1" customWidth="1"/>
    <col min="16" max="16" width="6.75" style="13" bestFit="1" customWidth="1"/>
    <col min="17" max="17" width="10.75" style="59" bestFit="1" customWidth="1"/>
    <col min="18" max="18" width="10.75" style="13" bestFit="1" customWidth="1"/>
    <col min="19" max="27" width="9.375" style="13"/>
    <col min="28" max="16384" width="9.375" style="53"/>
  </cols>
  <sheetData>
    <row r="1" spans="1:27" ht="28.5" x14ac:dyDescent="0.4">
      <c r="A1" s="72" t="s">
        <v>284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</row>
    <row r="2" spans="1:27" x14ac:dyDescent="0.4">
      <c r="F2" s="58"/>
      <c r="G2" s="58"/>
    </row>
    <row r="3" spans="1:27" ht="16.5" x14ac:dyDescent="0.4">
      <c r="A3" s="57" t="s">
        <v>290</v>
      </c>
      <c r="F3" s="58"/>
      <c r="G3" s="58"/>
    </row>
    <row r="4" spans="1:27" ht="16.5" x14ac:dyDescent="0.4">
      <c r="A4" s="57" t="s">
        <v>291</v>
      </c>
      <c r="F4" s="58"/>
      <c r="G4" s="58"/>
    </row>
    <row r="5" spans="1:27" ht="16.5" x14ac:dyDescent="0.4">
      <c r="A5" s="57" t="s">
        <v>292</v>
      </c>
      <c r="F5" s="58"/>
      <c r="G5" s="58"/>
    </row>
    <row r="6" spans="1:27" ht="16.5" x14ac:dyDescent="0.4">
      <c r="A6" s="57" t="s">
        <v>293</v>
      </c>
      <c r="F6" s="58"/>
      <c r="G6" s="58"/>
    </row>
    <row r="7" spans="1:27" ht="16.5" x14ac:dyDescent="0.4">
      <c r="A7" s="57" t="s">
        <v>294</v>
      </c>
      <c r="F7" s="58"/>
      <c r="G7" s="58"/>
    </row>
    <row r="8" spans="1:27" ht="16.5" x14ac:dyDescent="0.4">
      <c r="A8" s="57" t="s">
        <v>295</v>
      </c>
      <c r="F8" s="58"/>
      <c r="G8" s="58"/>
    </row>
    <row r="9" spans="1:27" x14ac:dyDescent="0.4">
      <c r="F9" s="58"/>
      <c r="G9" s="58"/>
    </row>
    <row r="10" spans="1:27" x14ac:dyDescent="0.4">
      <c r="F10" s="58"/>
      <c r="G10" s="58"/>
      <c r="Q10" s="69">
        <f>SUM(Q12:Q224)</f>
        <v>0</v>
      </c>
      <c r="R10" s="71">
        <f>SUM(R12:R224)</f>
        <v>0</v>
      </c>
    </row>
    <row r="11" spans="1:27" s="3" customFormat="1" ht="16.5" x14ac:dyDescent="0.4">
      <c r="A11" s="61" t="s">
        <v>2</v>
      </c>
      <c r="B11" s="61"/>
      <c r="C11" s="62" t="s">
        <v>0</v>
      </c>
      <c r="D11" s="62" t="s">
        <v>1</v>
      </c>
      <c r="E11" s="63" t="s">
        <v>3</v>
      </c>
      <c r="F11" s="64" t="s">
        <v>4</v>
      </c>
      <c r="G11" s="65" t="s">
        <v>5</v>
      </c>
      <c r="H11" s="65"/>
      <c r="I11" s="65" t="s">
        <v>6</v>
      </c>
      <c r="J11" s="65"/>
      <c r="K11" s="64" t="s">
        <v>7</v>
      </c>
      <c r="L11" s="64" t="s">
        <v>324</v>
      </c>
      <c r="M11" s="66" t="s">
        <v>285</v>
      </c>
      <c r="N11" s="67" t="s">
        <v>286</v>
      </c>
      <c r="O11" s="68" t="s">
        <v>287</v>
      </c>
      <c r="P11" s="62" t="s">
        <v>288</v>
      </c>
      <c r="Q11" s="62" t="s">
        <v>289</v>
      </c>
      <c r="R11" s="62" t="s">
        <v>325</v>
      </c>
      <c r="S11" s="2"/>
      <c r="T11" s="2"/>
      <c r="U11" s="2"/>
      <c r="V11" s="2"/>
      <c r="W11" s="2"/>
      <c r="X11" s="2"/>
      <c r="Y11" s="2"/>
      <c r="Z11" s="2"/>
      <c r="AA11" s="2"/>
    </row>
    <row r="12" spans="1:27" ht="90" customHeight="1" x14ac:dyDescent="0.4">
      <c r="A12" s="5"/>
      <c r="B12" s="5"/>
      <c r="C12" s="6" t="s">
        <v>8</v>
      </c>
      <c r="D12" s="6" t="s">
        <v>9</v>
      </c>
      <c r="E12" s="7" t="s">
        <v>10</v>
      </c>
      <c r="F12" s="8" t="s">
        <v>11</v>
      </c>
      <c r="G12" s="7" t="s">
        <v>12</v>
      </c>
      <c r="H12" s="7" t="s">
        <v>296</v>
      </c>
      <c r="I12" s="7" t="s">
        <v>13</v>
      </c>
      <c r="J12" s="7" t="s">
        <v>14</v>
      </c>
      <c r="K12" s="7">
        <v>1</v>
      </c>
      <c r="L12" s="7" t="s">
        <v>278</v>
      </c>
      <c r="M12" s="9">
        <v>130430</v>
      </c>
      <c r="N12" s="10">
        <f>O12/M12</f>
        <v>0.53637966725446595</v>
      </c>
      <c r="O12" s="11">
        <v>69960</v>
      </c>
      <c r="P12" s="6">
        <v>1</v>
      </c>
      <c r="Q12" s="60"/>
      <c r="R12" s="12">
        <f>O12*Q12</f>
        <v>0</v>
      </c>
    </row>
    <row r="13" spans="1:27" ht="90" customHeight="1" x14ac:dyDescent="0.4">
      <c r="A13" s="14"/>
      <c r="B13" s="14"/>
      <c r="C13" s="6" t="s">
        <v>8</v>
      </c>
      <c r="D13" s="6" t="s">
        <v>9</v>
      </c>
      <c r="E13" s="15" t="s">
        <v>10</v>
      </c>
      <c r="F13" s="8" t="s">
        <v>11</v>
      </c>
      <c r="G13" s="7" t="s">
        <v>12</v>
      </c>
      <c r="H13" s="7" t="s">
        <v>296</v>
      </c>
      <c r="I13" s="7" t="s">
        <v>13</v>
      </c>
      <c r="J13" s="7" t="s">
        <v>14</v>
      </c>
      <c r="K13" s="7">
        <v>5</v>
      </c>
      <c r="L13" s="7" t="s">
        <v>279</v>
      </c>
      <c r="M13" s="9">
        <v>130430</v>
      </c>
      <c r="N13" s="10">
        <f t="shared" ref="N13:N76" si="0">O13/M13</f>
        <v>0.53637966725446595</v>
      </c>
      <c r="O13" s="11">
        <v>69960</v>
      </c>
      <c r="P13" s="6">
        <v>2</v>
      </c>
      <c r="Q13" s="60"/>
      <c r="R13" s="12">
        <f t="shared" ref="R13:R76" si="1">O13*Q13</f>
        <v>0</v>
      </c>
    </row>
    <row r="14" spans="1:27" ht="45" customHeight="1" x14ac:dyDescent="0.4">
      <c r="A14" s="16"/>
      <c r="B14" s="16"/>
      <c r="C14" s="6" t="s">
        <v>8</v>
      </c>
      <c r="D14" s="6" t="s">
        <v>9</v>
      </c>
      <c r="E14" s="15" t="s">
        <v>15</v>
      </c>
      <c r="F14" s="8" t="s">
        <v>16</v>
      </c>
      <c r="G14" s="7" t="s">
        <v>12</v>
      </c>
      <c r="H14" s="7" t="s">
        <v>296</v>
      </c>
      <c r="I14" s="7">
        <v>40</v>
      </c>
      <c r="J14" s="7" t="s">
        <v>17</v>
      </c>
      <c r="K14" s="7">
        <v>2</v>
      </c>
      <c r="L14" s="7" t="s">
        <v>280</v>
      </c>
      <c r="M14" s="9">
        <v>129350</v>
      </c>
      <c r="N14" s="10">
        <f t="shared" si="0"/>
        <v>0.48575183610359496</v>
      </c>
      <c r="O14" s="11">
        <v>62832.000000000007</v>
      </c>
      <c r="P14" s="6">
        <v>1</v>
      </c>
      <c r="Q14" s="60"/>
      <c r="R14" s="12">
        <f t="shared" si="1"/>
        <v>0</v>
      </c>
    </row>
    <row r="15" spans="1:27" ht="45" customHeight="1" x14ac:dyDescent="0.4">
      <c r="A15" s="16"/>
      <c r="B15" s="17"/>
      <c r="C15" s="6" t="s">
        <v>8</v>
      </c>
      <c r="D15" s="6" t="s">
        <v>9</v>
      </c>
      <c r="E15" s="15" t="s">
        <v>15</v>
      </c>
      <c r="F15" s="8" t="s">
        <v>16</v>
      </c>
      <c r="G15" s="7" t="s">
        <v>12</v>
      </c>
      <c r="H15" s="7" t="s">
        <v>296</v>
      </c>
      <c r="I15" s="7">
        <v>40</v>
      </c>
      <c r="J15" s="7" t="s">
        <v>17</v>
      </c>
      <c r="K15" s="7">
        <v>3</v>
      </c>
      <c r="L15" s="7" t="s">
        <v>281</v>
      </c>
      <c r="M15" s="9">
        <v>129350</v>
      </c>
      <c r="N15" s="10">
        <f t="shared" si="0"/>
        <v>0.48575183610359496</v>
      </c>
      <c r="O15" s="11">
        <v>62832.000000000007</v>
      </c>
      <c r="P15" s="6">
        <v>1</v>
      </c>
      <c r="Q15" s="60"/>
      <c r="R15" s="12">
        <f t="shared" si="1"/>
        <v>0</v>
      </c>
    </row>
    <row r="16" spans="1:27" ht="45" customHeight="1" x14ac:dyDescent="0.4">
      <c r="A16" s="16"/>
      <c r="B16" s="16"/>
      <c r="C16" s="6" t="s">
        <v>8</v>
      </c>
      <c r="D16" s="6" t="s">
        <v>9</v>
      </c>
      <c r="E16" s="15" t="s">
        <v>15</v>
      </c>
      <c r="F16" s="8" t="s">
        <v>16</v>
      </c>
      <c r="G16" s="7" t="s">
        <v>12</v>
      </c>
      <c r="H16" s="7" t="s">
        <v>296</v>
      </c>
      <c r="I16" s="7">
        <v>40</v>
      </c>
      <c r="J16" s="7" t="s">
        <v>17</v>
      </c>
      <c r="K16" s="7">
        <v>4</v>
      </c>
      <c r="L16" s="7" t="s">
        <v>282</v>
      </c>
      <c r="M16" s="9">
        <v>129350</v>
      </c>
      <c r="N16" s="10">
        <f t="shared" si="0"/>
        <v>0.48575183610359496</v>
      </c>
      <c r="O16" s="11">
        <v>62832.000000000007</v>
      </c>
      <c r="P16" s="6">
        <v>1</v>
      </c>
      <c r="Q16" s="60"/>
      <c r="R16" s="12">
        <f t="shared" si="1"/>
        <v>0</v>
      </c>
    </row>
    <row r="17" spans="1:32" ht="45" customHeight="1" x14ac:dyDescent="0.4">
      <c r="A17" s="18"/>
      <c r="B17" s="18"/>
      <c r="C17" s="6" t="s">
        <v>8</v>
      </c>
      <c r="D17" s="6" t="s">
        <v>9</v>
      </c>
      <c r="E17" s="15" t="s">
        <v>15</v>
      </c>
      <c r="F17" s="8" t="s">
        <v>16</v>
      </c>
      <c r="G17" s="7" t="s">
        <v>12</v>
      </c>
      <c r="H17" s="7" t="s">
        <v>296</v>
      </c>
      <c r="I17" s="7">
        <v>40</v>
      </c>
      <c r="J17" s="7" t="s">
        <v>17</v>
      </c>
      <c r="K17" s="7">
        <v>5</v>
      </c>
      <c r="L17" s="7" t="s">
        <v>279</v>
      </c>
      <c r="M17" s="9">
        <v>129350</v>
      </c>
      <c r="N17" s="10">
        <f t="shared" si="0"/>
        <v>0.48575183610359496</v>
      </c>
      <c r="O17" s="11">
        <v>62832.000000000007</v>
      </c>
      <c r="P17" s="6">
        <v>1</v>
      </c>
      <c r="Q17" s="60"/>
      <c r="R17" s="12">
        <f t="shared" si="1"/>
        <v>0</v>
      </c>
    </row>
    <row r="18" spans="1:32" ht="60" customHeight="1" x14ac:dyDescent="0.4">
      <c r="A18" s="19"/>
      <c r="B18" s="20"/>
      <c r="C18" s="6" t="s">
        <v>8</v>
      </c>
      <c r="D18" s="6" t="s">
        <v>9</v>
      </c>
      <c r="E18" s="21" t="s">
        <v>18</v>
      </c>
      <c r="F18" s="22" t="s">
        <v>19</v>
      </c>
      <c r="G18" s="22"/>
      <c r="H18" s="22" t="s">
        <v>297</v>
      </c>
      <c r="I18" s="22">
        <v>40</v>
      </c>
      <c r="J18" s="22" t="s">
        <v>17</v>
      </c>
      <c r="K18" s="22">
        <v>4</v>
      </c>
      <c r="L18" s="22" t="s">
        <v>282</v>
      </c>
      <c r="M18" s="9">
        <v>71740</v>
      </c>
      <c r="N18" s="10">
        <f t="shared" si="0"/>
        <v>0.48575411207136882</v>
      </c>
      <c r="O18" s="11">
        <v>34848</v>
      </c>
      <c r="P18" s="6">
        <v>1</v>
      </c>
      <c r="Q18" s="60"/>
      <c r="R18" s="12">
        <f t="shared" si="1"/>
        <v>0</v>
      </c>
    </row>
    <row r="19" spans="1:32" ht="60" customHeight="1" x14ac:dyDescent="0.4">
      <c r="A19" s="5"/>
      <c r="B19" s="16"/>
      <c r="C19" s="6" t="s">
        <v>8</v>
      </c>
      <c r="D19" s="6" t="s">
        <v>9</v>
      </c>
      <c r="E19" s="15" t="s">
        <v>20</v>
      </c>
      <c r="F19" s="8" t="s">
        <v>19</v>
      </c>
      <c r="G19" s="7"/>
      <c r="H19" s="7" t="s">
        <v>297</v>
      </c>
      <c r="I19" s="7">
        <v>40</v>
      </c>
      <c r="J19" s="7" t="s">
        <v>17</v>
      </c>
      <c r="K19" s="7">
        <v>5</v>
      </c>
      <c r="L19" s="7" t="s">
        <v>279</v>
      </c>
      <c r="M19" s="9">
        <v>71740</v>
      </c>
      <c r="N19" s="10">
        <f t="shared" si="0"/>
        <v>0.48575411207136882</v>
      </c>
      <c r="O19" s="11">
        <v>34848</v>
      </c>
      <c r="P19" s="6">
        <v>1</v>
      </c>
      <c r="Q19" s="60"/>
      <c r="R19" s="12">
        <f t="shared" si="1"/>
        <v>0</v>
      </c>
    </row>
    <row r="20" spans="1:32" ht="60" customHeight="1" x14ac:dyDescent="0.4">
      <c r="A20" s="14"/>
      <c r="B20" s="18"/>
      <c r="C20" s="6" t="s">
        <v>8</v>
      </c>
      <c r="D20" s="6" t="s">
        <v>9</v>
      </c>
      <c r="E20" s="15" t="s">
        <v>20</v>
      </c>
      <c r="F20" s="8" t="s">
        <v>19</v>
      </c>
      <c r="G20" s="7"/>
      <c r="H20" s="7" t="s">
        <v>297</v>
      </c>
      <c r="I20" s="7">
        <v>40</v>
      </c>
      <c r="J20" s="7" t="s">
        <v>17</v>
      </c>
      <c r="K20" s="7">
        <v>6</v>
      </c>
      <c r="L20" s="7" t="s">
        <v>283</v>
      </c>
      <c r="M20" s="9">
        <v>71740</v>
      </c>
      <c r="N20" s="10">
        <f t="shared" si="0"/>
        <v>0.48575411207136882</v>
      </c>
      <c r="O20" s="11">
        <v>34848</v>
      </c>
      <c r="P20" s="6">
        <v>1</v>
      </c>
      <c r="Q20" s="60"/>
      <c r="R20" s="12">
        <f t="shared" si="1"/>
        <v>0</v>
      </c>
    </row>
    <row r="21" spans="1:32" ht="180" customHeight="1" x14ac:dyDescent="0.4">
      <c r="A21" s="23"/>
      <c r="B21" s="23"/>
      <c r="C21" s="6" t="s">
        <v>8</v>
      </c>
      <c r="D21" s="6" t="s">
        <v>9</v>
      </c>
      <c r="E21" s="15" t="s">
        <v>21</v>
      </c>
      <c r="F21" s="8" t="s">
        <v>22</v>
      </c>
      <c r="G21" s="7"/>
      <c r="H21" s="7" t="s">
        <v>298</v>
      </c>
      <c r="I21" s="7">
        <v>40</v>
      </c>
      <c r="J21" s="7" t="s">
        <v>17</v>
      </c>
      <c r="K21" s="7">
        <v>6</v>
      </c>
      <c r="L21" s="7" t="s">
        <v>283</v>
      </c>
      <c r="M21" s="9">
        <v>113040</v>
      </c>
      <c r="N21" s="10">
        <f t="shared" si="0"/>
        <v>0.4857749469214438</v>
      </c>
      <c r="O21" s="11">
        <v>54912.000000000007</v>
      </c>
      <c r="P21" s="6">
        <v>1</v>
      </c>
      <c r="Q21" s="60"/>
      <c r="R21" s="12">
        <f t="shared" si="1"/>
        <v>0</v>
      </c>
    </row>
    <row r="22" spans="1:32" ht="179.1" customHeight="1" x14ac:dyDescent="0.4">
      <c r="A22" s="14"/>
      <c r="B22" s="18"/>
      <c r="C22" s="6" t="s">
        <v>8</v>
      </c>
      <c r="D22" s="6" t="s">
        <v>9</v>
      </c>
      <c r="E22" s="15" t="s">
        <v>21</v>
      </c>
      <c r="F22" s="8" t="s">
        <v>22</v>
      </c>
      <c r="G22" s="7"/>
      <c r="H22" s="7" t="s">
        <v>296</v>
      </c>
      <c r="I22" s="7" t="s">
        <v>13</v>
      </c>
      <c r="J22" s="7" t="s">
        <v>14</v>
      </c>
      <c r="K22" s="7">
        <v>6</v>
      </c>
      <c r="L22" s="7" t="s">
        <v>283</v>
      </c>
      <c r="M22" s="9">
        <v>113040</v>
      </c>
      <c r="N22" s="10">
        <f t="shared" si="0"/>
        <v>0.4857749469214438</v>
      </c>
      <c r="O22" s="11">
        <v>54912.000000000007</v>
      </c>
      <c r="P22" s="6">
        <v>1</v>
      </c>
      <c r="Q22" s="60"/>
      <c r="R22" s="12">
        <f t="shared" si="1"/>
        <v>0</v>
      </c>
    </row>
    <row r="23" spans="1:32" ht="180" customHeight="1" x14ac:dyDescent="0.4">
      <c r="A23" s="16"/>
      <c r="B23" s="16"/>
      <c r="C23" s="6" t="s">
        <v>8</v>
      </c>
      <c r="D23" s="6" t="s">
        <v>23</v>
      </c>
      <c r="E23" s="15" t="s">
        <v>24</v>
      </c>
      <c r="F23" s="8" t="s">
        <v>25</v>
      </c>
      <c r="G23" s="7" t="s">
        <v>26</v>
      </c>
      <c r="H23" s="7" t="s">
        <v>297</v>
      </c>
      <c r="I23" s="7" t="s">
        <v>13</v>
      </c>
      <c r="J23" s="7" t="s">
        <v>27</v>
      </c>
      <c r="K23" s="7">
        <v>3</v>
      </c>
      <c r="L23" s="7" t="s">
        <v>281</v>
      </c>
      <c r="M23" s="9">
        <v>119570</v>
      </c>
      <c r="N23" s="10">
        <f t="shared" si="0"/>
        <v>0.48574057037718499</v>
      </c>
      <c r="O23" s="11">
        <v>58080.000000000007</v>
      </c>
      <c r="P23" s="6">
        <v>1</v>
      </c>
      <c r="Q23" s="60"/>
      <c r="R23" s="12">
        <f t="shared" si="1"/>
        <v>0</v>
      </c>
    </row>
    <row r="24" spans="1:32" ht="90" customHeight="1" x14ac:dyDescent="0.4">
      <c r="A24" s="24"/>
      <c r="B24" s="24"/>
      <c r="C24" s="6" t="s">
        <v>8</v>
      </c>
      <c r="D24" s="6" t="s">
        <v>23</v>
      </c>
      <c r="E24" s="15" t="s">
        <v>28</v>
      </c>
      <c r="F24" s="8" t="s">
        <v>29</v>
      </c>
      <c r="G24" s="7"/>
      <c r="H24" s="7" t="s">
        <v>299</v>
      </c>
      <c r="I24" s="7" t="s">
        <v>13</v>
      </c>
      <c r="J24" s="7" t="s">
        <v>14</v>
      </c>
      <c r="K24" s="7">
        <v>2</v>
      </c>
      <c r="L24" s="7" t="s">
        <v>280</v>
      </c>
      <c r="M24" s="9">
        <v>82610</v>
      </c>
      <c r="N24" s="10">
        <f t="shared" si="0"/>
        <v>0.48575233022636483</v>
      </c>
      <c r="O24" s="11">
        <v>40128</v>
      </c>
      <c r="P24" s="6">
        <v>1</v>
      </c>
      <c r="Q24" s="60"/>
      <c r="R24" s="12">
        <f t="shared" si="1"/>
        <v>0</v>
      </c>
    </row>
    <row r="25" spans="1:32" ht="90" customHeight="1" x14ac:dyDescent="0.4">
      <c r="A25" s="18"/>
      <c r="B25" s="18"/>
      <c r="C25" s="6" t="s">
        <v>8</v>
      </c>
      <c r="D25" s="6" t="s">
        <v>23</v>
      </c>
      <c r="E25" s="15" t="s">
        <v>28</v>
      </c>
      <c r="F25" s="8" t="s">
        <v>29</v>
      </c>
      <c r="G25" s="7"/>
      <c r="H25" s="7" t="s">
        <v>299</v>
      </c>
      <c r="I25" s="7" t="s">
        <v>13</v>
      </c>
      <c r="J25" s="7" t="s">
        <v>14</v>
      </c>
      <c r="K25" s="7">
        <v>3</v>
      </c>
      <c r="L25" s="7" t="s">
        <v>281</v>
      </c>
      <c r="M25" s="9">
        <v>82610</v>
      </c>
      <c r="N25" s="10">
        <f t="shared" si="0"/>
        <v>0.48575233022636483</v>
      </c>
      <c r="O25" s="11">
        <v>40128</v>
      </c>
      <c r="P25" s="6">
        <v>1</v>
      </c>
      <c r="Q25" s="60"/>
      <c r="R25" s="12">
        <f t="shared" si="1"/>
        <v>0</v>
      </c>
    </row>
    <row r="26" spans="1:32" ht="60" customHeight="1" x14ac:dyDescent="0.4">
      <c r="A26" s="24"/>
      <c r="B26" s="24"/>
      <c r="C26" s="6" t="s">
        <v>8</v>
      </c>
      <c r="D26" s="6" t="s">
        <v>23</v>
      </c>
      <c r="E26" s="15" t="s">
        <v>30</v>
      </c>
      <c r="F26" s="8" t="s">
        <v>31</v>
      </c>
      <c r="G26" s="7"/>
      <c r="H26" s="7" t="s">
        <v>297</v>
      </c>
      <c r="I26" s="7">
        <v>15</v>
      </c>
      <c r="J26" s="7" t="s">
        <v>32</v>
      </c>
      <c r="K26" s="7">
        <v>2</v>
      </c>
      <c r="L26" s="7" t="s">
        <v>280</v>
      </c>
      <c r="M26" s="9">
        <v>89130</v>
      </c>
      <c r="N26" s="10">
        <f t="shared" si="0"/>
        <v>0.48576236957253449</v>
      </c>
      <c r="O26" s="11">
        <v>43296</v>
      </c>
      <c r="P26" s="6">
        <v>1</v>
      </c>
      <c r="Q26" s="60"/>
      <c r="R26" s="12">
        <f t="shared" si="1"/>
        <v>0</v>
      </c>
    </row>
    <row r="27" spans="1:32" ht="60" customHeight="1" x14ac:dyDescent="0.4">
      <c r="A27" s="16"/>
      <c r="B27" s="16"/>
      <c r="C27" s="6" t="s">
        <v>8</v>
      </c>
      <c r="D27" s="6" t="s">
        <v>23</v>
      </c>
      <c r="E27" s="15" t="s">
        <v>30</v>
      </c>
      <c r="F27" s="8" t="s">
        <v>31</v>
      </c>
      <c r="G27" s="7"/>
      <c r="H27" s="7" t="s">
        <v>297</v>
      </c>
      <c r="I27" s="7">
        <v>15</v>
      </c>
      <c r="J27" s="7" t="s">
        <v>32</v>
      </c>
      <c r="K27" s="7">
        <v>3</v>
      </c>
      <c r="L27" s="7" t="s">
        <v>281</v>
      </c>
      <c r="M27" s="9">
        <v>89130</v>
      </c>
      <c r="N27" s="10">
        <f t="shared" si="0"/>
        <v>0.48576236957253449</v>
      </c>
      <c r="O27" s="11">
        <v>43296</v>
      </c>
      <c r="P27" s="6">
        <v>1</v>
      </c>
      <c r="Q27" s="60"/>
      <c r="R27" s="12">
        <f t="shared" si="1"/>
        <v>0</v>
      </c>
    </row>
    <row r="28" spans="1:32" ht="60" customHeight="1" x14ac:dyDescent="0.4">
      <c r="A28" s="18"/>
      <c r="B28" s="18"/>
      <c r="C28" s="6" t="s">
        <v>8</v>
      </c>
      <c r="D28" s="6" t="s">
        <v>23</v>
      </c>
      <c r="E28" s="15" t="s">
        <v>30</v>
      </c>
      <c r="F28" s="8" t="s">
        <v>31</v>
      </c>
      <c r="G28" s="7"/>
      <c r="H28" s="7" t="s">
        <v>297</v>
      </c>
      <c r="I28" s="7">
        <v>15</v>
      </c>
      <c r="J28" s="7" t="s">
        <v>32</v>
      </c>
      <c r="K28" s="7">
        <v>4</v>
      </c>
      <c r="L28" s="7" t="s">
        <v>282</v>
      </c>
      <c r="M28" s="9">
        <v>89130</v>
      </c>
      <c r="N28" s="10">
        <f t="shared" si="0"/>
        <v>0.48576236957253449</v>
      </c>
      <c r="O28" s="11">
        <v>43296</v>
      </c>
      <c r="P28" s="6">
        <v>1</v>
      </c>
      <c r="Q28" s="60"/>
      <c r="R28" s="12">
        <f t="shared" si="1"/>
        <v>0</v>
      </c>
    </row>
    <row r="29" spans="1:32" ht="90" customHeight="1" x14ac:dyDescent="0.4">
      <c r="A29" s="16"/>
      <c r="B29" s="25"/>
      <c r="C29" s="6" t="s">
        <v>33</v>
      </c>
      <c r="D29" s="6" t="s">
        <v>9</v>
      </c>
      <c r="E29" s="15" t="s">
        <v>34</v>
      </c>
      <c r="F29" s="7" t="s">
        <v>35</v>
      </c>
      <c r="G29" s="7" t="s">
        <v>36</v>
      </c>
      <c r="H29" s="7" t="s">
        <v>37</v>
      </c>
      <c r="I29" s="7" t="s">
        <v>38</v>
      </c>
      <c r="J29" s="7" t="s">
        <v>39</v>
      </c>
      <c r="K29" s="7">
        <v>48</v>
      </c>
      <c r="L29" s="7" t="s">
        <v>280</v>
      </c>
      <c r="M29" s="9">
        <v>478260</v>
      </c>
      <c r="N29" s="10">
        <f t="shared" si="0"/>
        <v>0.63756115920210765</v>
      </c>
      <c r="O29" s="9">
        <v>304920</v>
      </c>
      <c r="P29" s="6">
        <v>1</v>
      </c>
      <c r="Q29" s="60"/>
      <c r="R29" s="12">
        <f t="shared" si="1"/>
        <v>0</v>
      </c>
      <c r="AB29" s="13"/>
      <c r="AC29" s="13"/>
      <c r="AD29" s="13"/>
      <c r="AE29" s="13"/>
      <c r="AF29" s="13"/>
    </row>
    <row r="30" spans="1:32" ht="90" customHeight="1" x14ac:dyDescent="0.4">
      <c r="A30" s="18"/>
      <c r="B30" s="26"/>
      <c r="C30" s="6" t="s">
        <v>33</v>
      </c>
      <c r="D30" s="6" t="s">
        <v>9</v>
      </c>
      <c r="E30" s="15" t="s">
        <v>34</v>
      </c>
      <c r="F30" s="7" t="s">
        <v>35</v>
      </c>
      <c r="G30" s="7" t="s">
        <v>36</v>
      </c>
      <c r="H30" s="7" t="s">
        <v>37</v>
      </c>
      <c r="I30" s="7" t="s">
        <v>38</v>
      </c>
      <c r="J30" s="7" t="s">
        <v>39</v>
      </c>
      <c r="K30" s="7">
        <v>50</v>
      </c>
      <c r="L30" s="7" t="s">
        <v>281</v>
      </c>
      <c r="M30" s="9">
        <v>478260</v>
      </c>
      <c r="N30" s="10">
        <f t="shared" si="0"/>
        <v>0.63756115920210765</v>
      </c>
      <c r="O30" s="9">
        <v>304920</v>
      </c>
      <c r="P30" s="6">
        <v>1</v>
      </c>
      <c r="Q30" s="60"/>
      <c r="R30" s="12">
        <f t="shared" si="1"/>
        <v>0</v>
      </c>
      <c r="AB30" s="13"/>
      <c r="AC30" s="13"/>
      <c r="AD30" s="13"/>
      <c r="AE30" s="13"/>
      <c r="AF30" s="13"/>
    </row>
    <row r="31" spans="1:32" ht="90" customHeight="1" x14ac:dyDescent="0.4">
      <c r="A31" s="24"/>
      <c r="B31" s="27"/>
      <c r="C31" s="6" t="s">
        <v>33</v>
      </c>
      <c r="D31" s="6" t="s">
        <v>9</v>
      </c>
      <c r="E31" s="15" t="s">
        <v>40</v>
      </c>
      <c r="F31" s="7" t="s">
        <v>41</v>
      </c>
      <c r="G31" s="7" t="s">
        <v>42</v>
      </c>
      <c r="H31" s="7" t="s">
        <v>43</v>
      </c>
      <c r="I31" s="7" t="s">
        <v>44</v>
      </c>
      <c r="J31" s="7" t="s">
        <v>45</v>
      </c>
      <c r="K31" s="7" t="s">
        <v>46</v>
      </c>
      <c r="L31" s="7"/>
      <c r="M31" s="9">
        <v>277170</v>
      </c>
      <c r="N31" s="10">
        <f t="shared" si="0"/>
        <v>0.63756900097413138</v>
      </c>
      <c r="O31" s="9">
        <v>176715</v>
      </c>
      <c r="P31" s="6">
        <v>1</v>
      </c>
      <c r="Q31" s="60"/>
      <c r="R31" s="12">
        <f t="shared" si="1"/>
        <v>0</v>
      </c>
      <c r="AB31" s="13"/>
      <c r="AC31" s="13"/>
      <c r="AD31" s="13"/>
      <c r="AE31" s="13"/>
      <c r="AF31" s="13"/>
    </row>
    <row r="32" spans="1:32" ht="90" customHeight="1" x14ac:dyDescent="0.4">
      <c r="A32" s="18"/>
      <c r="B32" s="14"/>
      <c r="C32" s="6" t="s">
        <v>33</v>
      </c>
      <c r="D32" s="6" t="s">
        <v>9</v>
      </c>
      <c r="E32" s="15" t="s">
        <v>40</v>
      </c>
      <c r="F32" s="7" t="s">
        <v>41</v>
      </c>
      <c r="G32" s="7" t="s">
        <v>42</v>
      </c>
      <c r="H32" s="7" t="s">
        <v>43</v>
      </c>
      <c r="I32" s="7" t="s">
        <v>44</v>
      </c>
      <c r="J32" s="7" t="s">
        <v>45</v>
      </c>
      <c r="K32" s="7" t="s">
        <v>47</v>
      </c>
      <c r="L32" s="7"/>
      <c r="M32" s="9">
        <v>277170</v>
      </c>
      <c r="N32" s="10">
        <f t="shared" si="0"/>
        <v>0.63756900097413138</v>
      </c>
      <c r="O32" s="9">
        <v>176715</v>
      </c>
      <c r="P32" s="6">
        <v>1</v>
      </c>
      <c r="Q32" s="60"/>
      <c r="R32" s="12">
        <f t="shared" si="1"/>
        <v>0</v>
      </c>
      <c r="AB32" s="13"/>
      <c r="AC32" s="13"/>
      <c r="AD32" s="13"/>
      <c r="AE32" s="13"/>
      <c r="AF32" s="13"/>
    </row>
    <row r="33" spans="1:32" ht="180" customHeight="1" x14ac:dyDescent="0.4">
      <c r="A33" s="5"/>
      <c r="B33" s="16"/>
      <c r="C33" s="6" t="s">
        <v>33</v>
      </c>
      <c r="D33" s="6" t="s">
        <v>9</v>
      </c>
      <c r="E33" s="15" t="s">
        <v>48</v>
      </c>
      <c r="F33" s="7" t="s">
        <v>49</v>
      </c>
      <c r="G33" s="28" t="s">
        <v>50</v>
      </c>
      <c r="H33" s="7" t="s">
        <v>51</v>
      </c>
      <c r="I33" s="7" t="s">
        <v>52</v>
      </c>
      <c r="J33" s="7" t="s">
        <v>53</v>
      </c>
      <c r="K33" s="7" t="s">
        <v>54</v>
      </c>
      <c r="L33" s="7"/>
      <c r="M33" s="9">
        <v>97830</v>
      </c>
      <c r="N33" s="10">
        <f t="shared" si="0"/>
        <v>0.78932842686292548</v>
      </c>
      <c r="O33" s="9">
        <v>77220</v>
      </c>
      <c r="P33" s="6">
        <v>1</v>
      </c>
      <c r="Q33" s="60"/>
      <c r="R33" s="12">
        <f t="shared" si="1"/>
        <v>0</v>
      </c>
      <c r="AB33" s="13"/>
      <c r="AC33" s="13"/>
      <c r="AD33" s="13"/>
      <c r="AE33" s="13"/>
      <c r="AF33" s="13"/>
    </row>
    <row r="34" spans="1:32" ht="180" customHeight="1" x14ac:dyDescent="0.4">
      <c r="A34" s="24"/>
      <c r="B34" s="24"/>
      <c r="C34" s="6" t="s">
        <v>33</v>
      </c>
      <c r="D34" s="6" t="s">
        <v>9</v>
      </c>
      <c r="E34" s="15" t="s">
        <v>55</v>
      </c>
      <c r="F34" s="7" t="s">
        <v>56</v>
      </c>
      <c r="G34" s="7" t="s">
        <v>50</v>
      </c>
      <c r="H34" s="7" t="s">
        <v>51</v>
      </c>
      <c r="I34" s="7" t="s">
        <v>38</v>
      </c>
      <c r="J34" s="7" t="s">
        <v>39</v>
      </c>
      <c r="K34" s="7" t="s">
        <v>46</v>
      </c>
      <c r="L34" s="7"/>
      <c r="M34" s="9">
        <v>118480</v>
      </c>
      <c r="N34" s="10">
        <f t="shared" si="0"/>
        <v>0.7691087103308577</v>
      </c>
      <c r="O34" s="9">
        <v>91124.000000000015</v>
      </c>
      <c r="P34" s="6">
        <v>1</v>
      </c>
      <c r="Q34" s="60"/>
      <c r="R34" s="12">
        <f t="shared" si="1"/>
        <v>0</v>
      </c>
      <c r="AB34" s="13"/>
      <c r="AC34" s="13"/>
      <c r="AD34" s="13"/>
      <c r="AE34" s="13"/>
      <c r="AF34" s="13"/>
    </row>
    <row r="35" spans="1:32" ht="90" customHeight="1" x14ac:dyDescent="0.4">
      <c r="A35" s="24"/>
      <c r="B35" s="24"/>
      <c r="C35" s="6" t="s">
        <v>33</v>
      </c>
      <c r="D35" s="6" t="s">
        <v>9</v>
      </c>
      <c r="E35" s="7" t="s">
        <v>55</v>
      </c>
      <c r="F35" s="7" t="s">
        <v>57</v>
      </c>
      <c r="G35" s="7" t="s">
        <v>50</v>
      </c>
      <c r="H35" s="7" t="s">
        <v>51</v>
      </c>
      <c r="I35" s="7" t="s">
        <v>58</v>
      </c>
      <c r="J35" s="7" t="s">
        <v>59</v>
      </c>
      <c r="K35" s="7" t="s">
        <v>60</v>
      </c>
      <c r="L35" s="7"/>
      <c r="M35" s="9">
        <v>92390</v>
      </c>
      <c r="N35" s="10">
        <f t="shared" si="0"/>
        <v>0.71853014395497361</v>
      </c>
      <c r="O35" s="9">
        <v>66385.000000000015</v>
      </c>
      <c r="P35" s="6">
        <v>1</v>
      </c>
      <c r="Q35" s="60"/>
      <c r="R35" s="12">
        <f t="shared" si="1"/>
        <v>0</v>
      </c>
      <c r="AB35" s="13"/>
      <c r="AC35" s="13"/>
      <c r="AD35" s="13"/>
      <c r="AE35" s="13"/>
      <c r="AF35" s="13"/>
    </row>
    <row r="36" spans="1:32" ht="90" customHeight="1" x14ac:dyDescent="0.4">
      <c r="A36" s="16"/>
      <c r="B36" s="16"/>
      <c r="C36" s="6" t="s">
        <v>33</v>
      </c>
      <c r="D36" s="6" t="s">
        <v>9</v>
      </c>
      <c r="E36" s="7" t="s">
        <v>55</v>
      </c>
      <c r="F36" s="7" t="s">
        <v>57</v>
      </c>
      <c r="G36" s="7" t="s">
        <v>50</v>
      </c>
      <c r="H36" s="7" t="s">
        <v>51</v>
      </c>
      <c r="I36" s="7" t="s">
        <v>58</v>
      </c>
      <c r="J36" s="7" t="s">
        <v>59</v>
      </c>
      <c r="K36" s="7" t="s">
        <v>61</v>
      </c>
      <c r="L36" s="7"/>
      <c r="M36" s="9">
        <v>92390</v>
      </c>
      <c r="N36" s="10">
        <f t="shared" si="0"/>
        <v>0.71853014395497361</v>
      </c>
      <c r="O36" s="9">
        <v>66385.000000000015</v>
      </c>
      <c r="P36" s="6">
        <v>1</v>
      </c>
      <c r="Q36" s="60"/>
      <c r="R36" s="12">
        <f t="shared" si="1"/>
        <v>0</v>
      </c>
      <c r="AB36" s="13"/>
      <c r="AC36" s="13"/>
      <c r="AD36" s="13"/>
      <c r="AE36" s="13"/>
      <c r="AF36" s="13"/>
    </row>
    <row r="37" spans="1:32" ht="180" customHeight="1" x14ac:dyDescent="0.4">
      <c r="A37" s="23"/>
      <c r="B37" s="23"/>
      <c r="C37" s="6" t="s">
        <v>33</v>
      </c>
      <c r="D37" s="6" t="s">
        <v>9</v>
      </c>
      <c r="E37" s="15" t="s">
        <v>55</v>
      </c>
      <c r="F37" s="7" t="s">
        <v>57</v>
      </c>
      <c r="G37" s="7" t="s">
        <v>50</v>
      </c>
      <c r="H37" s="7" t="s">
        <v>51</v>
      </c>
      <c r="I37" s="7" t="s">
        <v>62</v>
      </c>
      <c r="J37" s="7" t="s">
        <v>63</v>
      </c>
      <c r="K37" s="7" t="s">
        <v>61</v>
      </c>
      <c r="L37" s="7"/>
      <c r="M37" s="9">
        <v>92390</v>
      </c>
      <c r="N37" s="10">
        <f t="shared" si="0"/>
        <v>0.78937114406321029</v>
      </c>
      <c r="O37" s="9">
        <v>72930</v>
      </c>
      <c r="P37" s="6">
        <v>2</v>
      </c>
      <c r="Q37" s="60"/>
      <c r="R37" s="12">
        <f t="shared" si="1"/>
        <v>0</v>
      </c>
      <c r="AB37" s="13"/>
      <c r="AC37" s="13"/>
      <c r="AD37" s="13"/>
      <c r="AE37" s="13"/>
      <c r="AF37" s="13"/>
    </row>
    <row r="38" spans="1:32" ht="180" customHeight="1" x14ac:dyDescent="0.4">
      <c r="A38" s="23"/>
      <c r="B38" s="23"/>
      <c r="C38" s="6" t="s">
        <v>33</v>
      </c>
      <c r="D38" s="6" t="s">
        <v>9</v>
      </c>
      <c r="E38" s="15" t="s">
        <v>64</v>
      </c>
      <c r="F38" s="7" t="s">
        <v>65</v>
      </c>
      <c r="G38" s="7" t="s">
        <v>66</v>
      </c>
      <c r="H38" s="7" t="s">
        <v>67</v>
      </c>
      <c r="I38" s="7" t="s">
        <v>38</v>
      </c>
      <c r="J38" s="7" t="s">
        <v>39</v>
      </c>
      <c r="K38" s="7" t="s">
        <v>46</v>
      </c>
      <c r="L38" s="7"/>
      <c r="M38" s="9">
        <v>95650</v>
      </c>
      <c r="N38" s="10">
        <f t="shared" si="0"/>
        <v>0.7691374803972818</v>
      </c>
      <c r="O38" s="9">
        <v>73568</v>
      </c>
      <c r="P38" s="6">
        <v>1</v>
      </c>
      <c r="Q38" s="60"/>
      <c r="R38" s="12">
        <f t="shared" si="1"/>
        <v>0</v>
      </c>
      <c r="AB38" s="13"/>
      <c r="AC38" s="13"/>
      <c r="AD38" s="13"/>
      <c r="AE38" s="13"/>
      <c r="AF38" s="13"/>
    </row>
    <row r="39" spans="1:32" ht="180" customHeight="1" x14ac:dyDescent="0.4">
      <c r="A39" s="16"/>
      <c r="B39" s="16"/>
      <c r="C39" s="6" t="s">
        <v>33</v>
      </c>
      <c r="D39" s="6" t="s">
        <v>9</v>
      </c>
      <c r="E39" s="15" t="s">
        <v>68</v>
      </c>
      <c r="F39" s="7" t="s">
        <v>69</v>
      </c>
      <c r="G39" s="7" t="s">
        <v>70</v>
      </c>
      <c r="H39" s="7" t="s">
        <v>26</v>
      </c>
      <c r="I39" s="7" t="s">
        <v>38</v>
      </c>
      <c r="J39" s="7" t="s">
        <v>39</v>
      </c>
      <c r="K39" s="7" t="s">
        <v>71</v>
      </c>
      <c r="L39" s="7"/>
      <c r="M39" s="9">
        <v>128260</v>
      </c>
      <c r="N39" s="10">
        <f t="shared" si="0"/>
        <v>0.71852487135506027</v>
      </c>
      <c r="O39" s="9">
        <v>92158.000000000029</v>
      </c>
      <c r="P39" s="6">
        <v>2</v>
      </c>
      <c r="Q39" s="60"/>
      <c r="R39" s="12">
        <f t="shared" si="1"/>
        <v>0</v>
      </c>
      <c r="AB39" s="13"/>
      <c r="AC39" s="13"/>
      <c r="AD39" s="13"/>
      <c r="AE39" s="13"/>
      <c r="AF39" s="13"/>
    </row>
    <row r="40" spans="1:32" ht="22.5" customHeight="1" x14ac:dyDescent="0.4">
      <c r="A40" s="24"/>
      <c r="B40" s="24"/>
      <c r="C40" s="6" t="s">
        <v>33</v>
      </c>
      <c r="D40" s="6" t="s">
        <v>9</v>
      </c>
      <c r="E40" s="15" t="s">
        <v>72</v>
      </c>
      <c r="F40" s="7" t="s">
        <v>73</v>
      </c>
      <c r="G40" s="7" t="s">
        <v>74</v>
      </c>
      <c r="H40" s="7" t="s">
        <v>75</v>
      </c>
      <c r="I40" s="7" t="s">
        <v>38</v>
      </c>
      <c r="J40" s="7" t="s">
        <v>39</v>
      </c>
      <c r="K40" s="7">
        <v>7</v>
      </c>
      <c r="L40" s="7"/>
      <c r="M40" s="9">
        <v>138040</v>
      </c>
      <c r="N40" s="10">
        <f t="shared" si="0"/>
        <v>0.6375760649087221</v>
      </c>
      <c r="O40" s="9">
        <v>88011</v>
      </c>
      <c r="P40" s="6">
        <v>1</v>
      </c>
      <c r="Q40" s="60"/>
      <c r="R40" s="12">
        <f t="shared" si="1"/>
        <v>0</v>
      </c>
      <c r="AB40" s="13"/>
      <c r="AC40" s="13"/>
      <c r="AD40" s="13"/>
      <c r="AE40" s="13"/>
      <c r="AF40" s="13"/>
    </row>
    <row r="41" spans="1:32" ht="22.5" customHeight="1" x14ac:dyDescent="0.4">
      <c r="A41" s="16"/>
      <c r="B41" s="16"/>
      <c r="C41" s="6" t="s">
        <v>33</v>
      </c>
      <c r="D41" s="6" t="s">
        <v>9</v>
      </c>
      <c r="E41" s="15" t="s">
        <v>72</v>
      </c>
      <c r="F41" s="7" t="s">
        <v>73</v>
      </c>
      <c r="G41" s="7" t="s">
        <v>74</v>
      </c>
      <c r="H41" s="7" t="s">
        <v>75</v>
      </c>
      <c r="I41" s="7" t="s">
        <v>38</v>
      </c>
      <c r="J41" s="7" t="s">
        <v>39</v>
      </c>
      <c r="K41" s="7">
        <v>7.5</v>
      </c>
      <c r="L41" s="7"/>
      <c r="M41" s="9">
        <v>138040</v>
      </c>
      <c r="N41" s="10">
        <f t="shared" si="0"/>
        <v>0.6375760649087221</v>
      </c>
      <c r="O41" s="9">
        <v>88011</v>
      </c>
      <c r="P41" s="6">
        <v>1</v>
      </c>
      <c r="Q41" s="60"/>
      <c r="R41" s="12">
        <f t="shared" si="1"/>
        <v>0</v>
      </c>
      <c r="AB41" s="13"/>
      <c r="AC41" s="13"/>
      <c r="AD41" s="13"/>
      <c r="AE41" s="13"/>
      <c r="AF41" s="13"/>
    </row>
    <row r="42" spans="1:32" ht="22.5" customHeight="1" x14ac:dyDescent="0.4">
      <c r="A42" s="16"/>
      <c r="B42" s="16"/>
      <c r="C42" s="6" t="s">
        <v>33</v>
      </c>
      <c r="D42" s="6" t="s">
        <v>9</v>
      </c>
      <c r="E42" s="15" t="s">
        <v>72</v>
      </c>
      <c r="F42" s="7" t="s">
        <v>73</v>
      </c>
      <c r="G42" s="7" t="s">
        <v>74</v>
      </c>
      <c r="H42" s="7" t="s">
        <v>75</v>
      </c>
      <c r="I42" s="7" t="s">
        <v>38</v>
      </c>
      <c r="J42" s="7" t="s">
        <v>39</v>
      </c>
      <c r="K42" s="7">
        <v>8</v>
      </c>
      <c r="L42" s="7"/>
      <c r="M42" s="9">
        <v>138040</v>
      </c>
      <c r="N42" s="10">
        <f t="shared" si="0"/>
        <v>0.6375760649087221</v>
      </c>
      <c r="O42" s="9">
        <v>88011</v>
      </c>
      <c r="P42" s="6">
        <v>1</v>
      </c>
      <c r="Q42" s="60"/>
      <c r="R42" s="12">
        <f t="shared" si="1"/>
        <v>0</v>
      </c>
      <c r="AB42" s="13"/>
      <c r="AC42" s="13"/>
      <c r="AD42" s="13"/>
      <c r="AE42" s="13"/>
      <c r="AF42" s="13"/>
    </row>
    <row r="43" spans="1:32" ht="22.5" customHeight="1" x14ac:dyDescent="0.4">
      <c r="A43" s="16"/>
      <c r="B43" s="16"/>
      <c r="C43" s="6" t="s">
        <v>33</v>
      </c>
      <c r="D43" s="6" t="s">
        <v>9</v>
      </c>
      <c r="E43" s="15" t="s">
        <v>72</v>
      </c>
      <c r="F43" s="7" t="s">
        <v>73</v>
      </c>
      <c r="G43" s="7" t="s">
        <v>74</v>
      </c>
      <c r="H43" s="7" t="s">
        <v>75</v>
      </c>
      <c r="I43" s="7" t="s">
        <v>38</v>
      </c>
      <c r="J43" s="7" t="s">
        <v>39</v>
      </c>
      <c r="K43" s="7">
        <v>8.5</v>
      </c>
      <c r="L43" s="7"/>
      <c r="M43" s="9">
        <v>138040</v>
      </c>
      <c r="N43" s="10">
        <f t="shared" si="0"/>
        <v>0.6375760649087221</v>
      </c>
      <c r="O43" s="9">
        <v>88011</v>
      </c>
      <c r="P43" s="6">
        <v>1</v>
      </c>
      <c r="Q43" s="60"/>
      <c r="R43" s="12">
        <f t="shared" si="1"/>
        <v>0</v>
      </c>
      <c r="AB43" s="13"/>
      <c r="AC43" s="13"/>
      <c r="AD43" s="13"/>
      <c r="AE43" s="13"/>
      <c r="AF43" s="13"/>
    </row>
    <row r="44" spans="1:32" ht="22.5" customHeight="1" x14ac:dyDescent="0.4">
      <c r="A44" s="16"/>
      <c r="B44" s="16"/>
      <c r="C44" s="6" t="s">
        <v>33</v>
      </c>
      <c r="D44" s="6" t="s">
        <v>9</v>
      </c>
      <c r="E44" s="15" t="s">
        <v>72</v>
      </c>
      <c r="F44" s="7" t="s">
        <v>73</v>
      </c>
      <c r="G44" s="7" t="s">
        <v>74</v>
      </c>
      <c r="H44" s="7" t="s">
        <v>75</v>
      </c>
      <c r="I44" s="7" t="s">
        <v>38</v>
      </c>
      <c r="J44" s="7" t="s">
        <v>39</v>
      </c>
      <c r="K44" s="7">
        <v>9</v>
      </c>
      <c r="L44" s="7"/>
      <c r="M44" s="9">
        <v>138040</v>
      </c>
      <c r="N44" s="10">
        <f t="shared" si="0"/>
        <v>0.6375760649087221</v>
      </c>
      <c r="O44" s="9">
        <v>88011</v>
      </c>
      <c r="P44" s="6">
        <v>1</v>
      </c>
      <c r="Q44" s="60"/>
      <c r="R44" s="12">
        <f t="shared" si="1"/>
        <v>0</v>
      </c>
      <c r="AB44" s="13"/>
      <c r="AC44" s="13"/>
      <c r="AD44" s="13"/>
      <c r="AE44" s="13"/>
      <c r="AF44" s="13"/>
    </row>
    <row r="45" spans="1:32" ht="22.5" customHeight="1" x14ac:dyDescent="0.4">
      <c r="A45" s="16"/>
      <c r="B45" s="16"/>
      <c r="C45" s="6" t="s">
        <v>33</v>
      </c>
      <c r="D45" s="6" t="s">
        <v>9</v>
      </c>
      <c r="E45" s="15" t="s">
        <v>72</v>
      </c>
      <c r="F45" s="7" t="s">
        <v>73</v>
      </c>
      <c r="G45" s="7" t="s">
        <v>74</v>
      </c>
      <c r="H45" s="7" t="s">
        <v>75</v>
      </c>
      <c r="I45" s="7" t="s">
        <v>38</v>
      </c>
      <c r="J45" s="7" t="s">
        <v>39</v>
      </c>
      <c r="K45" s="7">
        <v>9.5</v>
      </c>
      <c r="L45" s="7"/>
      <c r="M45" s="9">
        <v>138040</v>
      </c>
      <c r="N45" s="10">
        <f t="shared" si="0"/>
        <v>0.6375760649087221</v>
      </c>
      <c r="O45" s="9">
        <v>88011</v>
      </c>
      <c r="P45" s="6">
        <v>1</v>
      </c>
      <c r="Q45" s="60"/>
      <c r="R45" s="12">
        <f t="shared" si="1"/>
        <v>0</v>
      </c>
      <c r="AB45" s="13"/>
      <c r="AC45" s="13"/>
      <c r="AD45" s="13"/>
      <c r="AE45" s="13"/>
      <c r="AF45" s="13"/>
    </row>
    <row r="46" spans="1:32" ht="22.5" customHeight="1" x14ac:dyDescent="0.4">
      <c r="A46" s="16"/>
      <c r="B46" s="16"/>
      <c r="C46" s="6" t="s">
        <v>33</v>
      </c>
      <c r="D46" s="6" t="s">
        <v>9</v>
      </c>
      <c r="E46" s="15" t="s">
        <v>72</v>
      </c>
      <c r="F46" s="7" t="s">
        <v>73</v>
      </c>
      <c r="G46" s="7" t="s">
        <v>74</v>
      </c>
      <c r="H46" s="7" t="s">
        <v>75</v>
      </c>
      <c r="I46" s="7" t="s">
        <v>38</v>
      </c>
      <c r="J46" s="7" t="s">
        <v>39</v>
      </c>
      <c r="K46" s="7">
        <v>10</v>
      </c>
      <c r="L46" s="7"/>
      <c r="M46" s="9">
        <v>138040</v>
      </c>
      <c r="N46" s="10">
        <f t="shared" si="0"/>
        <v>0.6375760649087221</v>
      </c>
      <c r="O46" s="9">
        <v>88011</v>
      </c>
      <c r="P46" s="6">
        <v>1</v>
      </c>
      <c r="Q46" s="60"/>
      <c r="R46" s="12">
        <f t="shared" si="1"/>
        <v>0</v>
      </c>
      <c r="AB46" s="13"/>
      <c r="AC46" s="13"/>
      <c r="AD46" s="13"/>
      <c r="AE46" s="13"/>
      <c r="AF46" s="13"/>
    </row>
    <row r="47" spans="1:32" ht="22.5" customHeight="1" x14ac:dyDescent="0.4">
      <c r="A47" s="18"/>
      <c r="B47" s="18"/>
      <c r="C47" s="6" t="s">
        <v>33</v>
      </c>
      <c r="D47" s="6" t="s">
        <v>9</v>
      </c>
      <c r="E47" s="15" t="s">
        <v>72</v>
      </c>
      <c r="F47" s="7" t="s">
        <v>73</v>
      </c>
      <c r="G47" s="7" t="s">
        <v>74</v>
      </c>
      <c r="H47" s="7" t="s">
        <v>75</v>
      </c>
      <c r="I47" s="7" t="s">
        <v>38</v>
      </c>
      <c r="J47" s="7" t="s">
        <v>39</v>
      </c>
      <c r="K47" s="7">
        <v>10.5</v>
      </c>
      <c r="L47" s="7"/>
      <c r="M47" s="9">
        <v>138040</v>
      </c>
      <c r="N47" s="10">
        <f t="shared" si="0"/>
        <v>0.6375760649087221</v>
      </c>
      <c r="O47" s="9">
        <v>88011</v>
      </c>
      <c r="P47" s="6">
        <v>1</v>
      </c>
      <c r="Q47" s="60"/>
      <c r="R47" s="12">
        <f t="shared" si="1"/>
        <v>0</v>
      </c>
      <c r="AB47" s="13"/>
      <c r="AC47" s="13"/>
      <c r="AD47" s="13"/>
      <c r="AE47" s="13"/>
      <c r="AF47" s="13"/>
    </row>
    <row r="48" spans="1:32" ht="90" customHeight="1" x14ac:dyDescent="0.4">
      <c r="A48" s="16"/>
      <c r="B48" s="16"/>
      <c r="C48" s="6" t="s">
        <v>33</v>
      </c>
      <c r="D48" s="6" t="s">
        <v>23</v>
      </c>
      <c r="E48" s="15" t="s">
        <v>48</v>
      </c>
      <c r="F48" s="15" t="s">
        <v>76</v>
      </c>
      <c r="G48" s="7" t="s">
        <v>50</v>
      </c>
      <c r="H48" s="7" t="s">
        <v>51</v>
      </c>
      <c r="I48" s="7" t="s">
        <v>38</v>
      </c>
      <c r="J48" s="7" t="s">
        <v>39</v>
      </c>
      <c r="K48" s="7" t="s">
        <v>61</v>
      </c>
      <c r="L48" s="7"/>
      <c r="M48" s="9">
        <v>97830</v>
      </c>
      <c r="N48" s="10">
        <f t="shared" si="0"/>
        <v>0.78932842686292548</v>
      </c>
      <c r="O48" s="9">
        <v>77220</v>
      </c>
      <c r="P48" s="6">
        <v>2</v>
      </c>
      <c r="Q48" s="60"/>
      <c r="R48" s="12">
        <f t="shared" si="1"/>
        <v>0</v>
      </c>
      <c r="AB48" s="13"/>
      <c r="AC48" s="13"/>
      <c r="AD48" s="13"/>
      <c r="AE48" s="13"/>
      <c r="AF48" s="13"/>
    </row>
    <row r="49" spans="1:32" ht="90" customHeight="1" x14ac:dyDescent="0.4">
      <c r="A49" s="5"/>
      <c r="B49" s="16"/>
      <c r="C49" s="6" t="s">
        <v>33</v>
      </c>
      <c r="D49" s="6" t="s">
        <v>23</v>
      </c>
      <c r="E49" s="15" t="s">
        <v>48</v>
      </c>
      <c r="F49" s="7" t="s">
        <v>76</v>
      </c>
      <c r="G49" s="7" t="s">
        <v>50</v>
      </c>
      <c r="H49" s="7" t="s">
        <v>26</v>
      </c>
      <c r="I49" s="7" t="s">
        <v>38</v>
      </c>
      <c r="J49" s="7" t="s">
        <v>39</v>
      </c>
      <c r="K49" s="7" t="s">
        <v>46</v>
      </c>
      <c r="L49" s="7"/>
      <c r="M49" s="9">
        <v>97830</v>
      </c>
      <c r="N49" s="10">
        <f t="shared" si="0"/>
        <v>0.78932842686292548</v>
      </c>
      <c r="O49" s="9">
        <v>77220</v>
      </c>
      <c r="P49" s="6">
        <v>1</v>
      </c>
      <c r="Q49" s="60"/>
      <c r="R49" s="12">
        <f t="shared" si="1"/>
        <v>0</v>
      </c>
      <c r="AB49" s="13"/>
      <c r="AC49" s="13"/>
      <c r="AD49" s="13"/>
      <c r="AE49" s="13"/>
      <c r="AF49" s="13"/>
    </row>
    <row r="50" spans="1:32" ht="59.25" customHeight="1" x14ac:dyDescent="0.4">
      <c r="A50" s="27"/>
      <c r="B50" s="24"/>
      <c r="C50" s="6" t="s">
        <v>33</v>
      </c>
      <c r="D50" s="6" t="s">
        <v>23</v>
      </c>
      <c r="E50" s="15" t="s">
        <v>48</v>
      </c>
      <c r="F50" s="7" t="s">
        <v>76</v>
      </c>
      <c r="G50" s="7" t="s">
        <v>50</v>
      </c>
      <c r="H50" s="7" t="s">
        <v>26</v>
      </c>
      <c r="I50" s="7" t="s">
        <v>77</v>
      </c>
      <c r="J50" s="7" t="s">
        <v>78</v>
      </c>
      <c r="K50" s="7" t="s">
        <v>79</v>
      </c>
      <c r="L50" s="7"/>
      <c r="M50" s="9">
        <v>97830</v>
      </c>
      <c r="N50" s="10">
        <f t="shared" si="0"/>
        <v>0.76908923643054283</v>
      </c>
      <c r="O50" s="9">
        <v>75240</v>
      </c>
      <c r="P50" s="6">
        <v>1</v>
      </c>
      <c r="Q50" s="60"/>
      <c r="R50" s="12">
        <f t="shared" si="1"/>
        <v>0</v>
      </c>
      <c r="AB50" s="13"/>
      <c r="AC50" s="13"/>
      <c r="AD50" s="13"/>
      <c r="AE50" s="13"/>
      <c r="AF50" s="13"/>
    </row>
    <row r="51" spans="1:32" ht="59.25" customHeight="1" x14ac:dyDescent="0.4">
      <c r="A51" s="5"/>
      <c r="B51" s="16"/>
      <c r="C51" s="6" t="s">
        <v>33</v>
      </c>
      <c r="D51" s="6" t="s">
        <v>23</v>
      </c>
      <c r="E51" s="15" t="s">
        <v>55</v>
      </c>
      <c r="F51" s="7" t="s">
        <v>76</v>
      </c>
      <c r="G51" s="7" t="s">
        <v>50</v>
      </c>
      <c r="H51" s="7" t="s">
        <v>26</v>
      </c>
      <c r="I51" s="7" t="s">
        <v>77</v>
      </c>
      <c r="J51" s="7" t="s">
        <v>78</v>
      </c>
      <c r="K51" s="7" t="s">
        <v>61</v>
      </c>
      <c r="L51" s="7"/>
      <c r="M51" s="9">
        <v>97830</v>
      </c>
      <c r="N51" s="10">
        <f t="shared" si="0"/>
        <v>0.76908923643054283</v>
      </c>
      <c r="O51" s="9">
        <v>75240</v>
      </c>
      <c r="P51" s="6">
        <v>3</v>
      </c>
      <c r="Q51" s="60"/>
      <c r="R51" s="12">
        <f t="shared" si="1"/>
        <v>0</v>
      </c>
      <c r="AB51" s="13"/>
      <c r="AC51" s="13"/>
      <c r="AD51" s="13"/>
      <c r="AE51" s="13"/>
      <c r="AF51" s="13"/>
    </row>
    <row r="52" spans="1:32" ht="59.25" customHeight="1" x14ac:dyDescent="0.4">
      <c r="A52" s="5"/>
      <c r="B52" s="16"/>
      <c r="C52" s="6" t="s">
        <v>33</v>
      </c>
      <c r="D52" s="6" t="s">
        <v>23</v>
      </c>
      <c r="E52" s="15" t="s">
        <v>48</v>
      </c>
      <c r="F52" s="7" t="s">
        <v>76</v>
      </c>
      <c r="G52" s="7" t="s">
        <v>50</v>
      </c>
      <c r="H52" s="7" t="s">
        <v>26</v>
      </c>
      <c r="I52" s="7" t="s">
        <v>77</v>
      </c>
      <c r="J52" s="7" t="s">
        <v>78</v>
      </c>
      <c r="K52" s="7" t="s">
        <v>46</v>
      </c>
      <c r="L52" s="7"/>
      <c r="M52" s="9">
        <v>97830</v>
      </c>
      <c r="N52" s="10">
        <f t="shared" si="0"/>
        <v>0.76908923643054283</v>
      </c>
      <c r="O52" s="9">
        <v>75240</v>
      </c>
      <c r="P52" s="6">
        <v>1</v>
      </c>
      <c r="Q52" s="60"/>
      <c r="R52" s="12">
        <f t="shared" si="1"/>
        <v>0</v>
      </c>
      <c r="AB52" s="13"/>
      <c r="AC52" s="13"/>
      <c r="AD52" s="13"/>
      <c r="AE52" s="13"/>
      <c r="AF52" s="13"/>
    </row>
    <row r="53" spans="1:32" ht="60" customHeight="1" x14ac:dyDescent="0.4">
      <c r="A53" s="24"/>
      <c r="B53" s="29"/>
      <c r="C53" s="6" t="s">
        <v>33</v>
      </c>
      <c r="D53" s="6" t="s">
        <v>23</v>
      </c>
      <c r="E53" s="15" t="s">
        <v>48</v>
      </c>
      <c r="F53" s="7" t="s">
        <v>80</v>
      </c>
      <c r="G53" s="7" t="s">
        <v>50</v>
      </c>
      <c r="H53" s="7" t="s">
        <v>26</v>
      </c>
      <c r="I53" s="7" t="s">
        <v>77</v>
      </c>
      <c r="J53" s="7" t="s">
        <v>78</v>
      </c>
      <c r="K53" s="7" t="s">
        <v>79</v>
      </c>
      <c r="L53" s="7"/>
      <c r="M53" s="9">
        <v>92390</v>
      </c>
      <c r="N53" s="10">
        <f t="shared" si="0"/>
        <v>0.76913085831799977</v>
      </c>
      <c r="O53" s="9">
        <v>71060</v>
      </c>
      <c r="P53" s="6">
        <v>1</v>
      </c>
      <c r="Q53" s="60"/>
      <c r="R53" s="12">
        <f t="shared" si="1"/>
        <v>0</v>
      </c>
      <c r="AB53" s="13"/>
      <c r="AC53" s="13"/>
      <c r="AD53" s="13"/>
      <c r="AE53" s="13"/>
      <c r="AF53" s="13"/>
    </row>
    <row r="54" spans="1:32" ht="60" customHeight="1" x14ac:dyDescent="0.4">
      <c r="A54" s="16"/>
      <c r="B54" s="30"/>
      <c r="C54" s="6" t="s">
        <v>33</v>
      </c>
      <c r="D54" s="6" t="s">
        <v>23</v>
      </c>
      <c r="E54" s="15" t="s">
        <v>48</v>
      </c>
      <c r="F54" s="7" t="s">
        <v>80</v>
      </c>
      <c r="G54" s="7" t="s">
        <v>50</v>
      </c>
      <c r="H54" s="7" t="s">
        <v>26</v>
      </c>
      <c r="I54" s="7" t="s">
        <v>77</v>
      </c>
      <c r="J54" s="7" t="s">
        <v>78</v>
      </c>
      <c r="K54" s="7" t="s">
        <v>54</v>
      </c>
      <c r="L54" s="7"/>
      <c r="M54" s="9">
        <v>92390</v>
      </c>
      <c r="N54" s="10">
        <f t="shared" si="0"/>
        <v>0.76913085831799977</v>
      </c>
      <c r="O54" s="9">
        <v>71060</v>
      </c>
      <c r="P54" s="6">
        <v>2</v>
      </c>
      <c r="Q54" s="60"/>
      <c r="R54" s="12">
        <f t="shared" si="1"/>
        <v>0</v>
      </c>
      <c r="AB54" s="13"/>
      <c r="AC54" s="13"/>
      <c r="AD54" s="13"/>
      <c r="AE54" s="13"/>
      <c r="AF54" s="13"/>
    </row>
    <row r="55" spans="1:32" ht="60" customHeight="1" x14ac:dyDescent="0.4">
      <c r="A55" s="18"/>
      <c r="B55" s="31"/>
      <c r="C55" s="6" t="s">
        <v>33</v>
      </c>
      <c r="D55" s="6" t="s">
        <v>23</v>
      </c>
      <c r="E55" s="15" t="s">
        <v>48</v>
      </c>
      <c r="F55" s="7" t="s">
        <v>80</v>
      </c>
      <c r="G55" s="7" t="s">
        <v>50</v>
      </c>
      <c r="H55" s="7" t="s">
        <v>26</v>
      </c>
      <c r="I55" s="7" t="s">
        <v>77</v>
      </c>
      <c r="J55" s="7" t="s">
        <v>78</v>
      </c>
      <c r="K55" s="7" t="s">
        <v>46</v>
      </c>
      <c r="L55" s="7"/>
      <c r="M55" s="9">
        <v>92390</v>
      </c>
      <c r="N55" s="10">
        <f t="shared" si="0"/>
        <v>0.76913085831799977</v>
      </c>
      <c r="O55" s="9">
        <v>71060</v>
      </c>
      <c r="P55" s="6">
        <v>2</v>
      </c>
      <c r="Q55" s="60"/>
      <c r="R55" s="12">
        <f t="shared" si="1"/>
        <v>0</v>
      </c>
      <c r="AB55" s="13"/>
      <c r="AC55" s="13"/>
      <c r="AD55" s="13"/>
      <c r="AE55" s="13"/>
      <c r="AF55" s="13"/>
    </row>
    <row r="56" spans="1:32" ht="90" customHeight="1" x14ac:dyDescent="0.4">
      <c r="A56" s="16"/>
      <c r="B56" s="16"/>
      <c r="C56" s="6" t="s">
        <v>33</v>
      </c>
      <c r="D56" s="6" t="s">
        <v>23</v>
      </c>
      <c r="E56" s="32" t="s">
        <v>64</v>
      </c>
      <c r="F56" s="7" t="s">
        <v>80</v>
      </c>
      <c r="G56" s="7" t="s">
        <v>50</v>
      </c>
      <c r="H56" s="7" t="s">
        <v>51</v>
      </c>
      <c r="I56" s="7" t="s">
        <v>38</v>
      </c>
      <c r="J56" s="7" t="s">
        <v>39</v>
      </c>
      <c r="K56" s="7" t="s">
        <v>61</v>
      </c>
      <c r="L56" s="7"/>
      <c r="M56" s="9">
        <v>92390</v>
      </c>
      <c r="N56" s="10">
        <f t="shared" si="0"/>
        <v>0.76913085831799977</v>
      </c>
      <c r="O56" s="9">
        <v>71060</v>
      </c>
      <c r="P56" s="6">
        <v>1</v>
      </c>
      <c r="Q56" s="60"/>
      <c r="R56" s="12">
        <f t="shared" si="1"/>
        <v>0</v>
      </c>
      <c r="AB56" s="13"/>
      <c r="AC56" s="13"/>
      <c r="AD56" s="13"/>
      <c r="AE56" s="13"/>
      <c r="AF56" s="13"/>
    </row>
    <row r="57" spans="1:32" ht="90" customHeight="1" x14ac:dyDescent="0.4">
      <c r="A57" s="18"/>
      <c r="B57" s="18"/>
      <c r="C57" s="6" t="s">
        <v>33</v>
      </c>
      <c r="D57" s="6" t="s">
        <v>23</v>
      </c>
      <c r="E57" s="15" t="s">
        <v>64</v>
      </c>
      <c r="F57" s="7" t="s">
        <v>80</v>
      </c>
      <c r="G57" s="7" t="s">
        <v>50</v>
      </c>
      <c r="H57" s="7" t="s">
        <v>51</v>
      </c>
      <c r="I57" s="7" t="s">
        <v>38</v>
      </c>
      <c r="J57" s="7" t="s">
        <v>39</v>
      </c>
      <c r="K57" s="7" t="s">
        <v>46</v>
      </c>
      <c r="L57" s="7"/>
      <c r="M57" s="9">
        <v>92390</v>
      </c>
      <c r="N57" s="10">
        <f t="shared" si="0"/>
        <v>0.76913085831799977</v>
      </c>
      <c r="O57" s="9">
        <v>71060</v>
      </c>
      <c r="P57" s="6">
        <v>1</v>
      </c>
      <c r="Q57" s="60"/>
      <c r="R57" s="12">
        <f t="shared" si="1"/>
        <v>0</v>
      </c>
      <c r="AB57" s="13"/>
      <c r="AC57" s="13"/>
      <c r="AD57" s="13"/>
      <c r="AE57" s="13"/>
      <c r="AF57" s="13"/>
    </row>
    <row r="58" spans="1:32" ht="60" customHeight="1" x14ac:dyDescent="0.4">
      <c r="A58" s="24"/>
      <c r="B58" s="24"/>
      <c r="C58" s="6" t="s">
        <v>81</v>
      </c>
      <c r="D58" s="6" t="s">
        <v>23</v>
      </c>
      <c r="E58" s="33" t="s">
        <v>82</v>
      </c>
      <c r="F58" s="23" t="s">
        <v>83</v>
      </c>
      <c r="G58" s="7" t="s">
        <v>43</v>
      </c>
      <c r="H58" s="7"/>
      <c r="I58" s="23" t="s">
        <v>84</v>
      </c>
      <c r="J58" s="23" t="s">
        <v>14</v>
      </c>
      <c r="K58" s="23" t="s">
        <v>79</v>
      </c>
      <c r="L58" s="23"/>
      <c r="M58" s="9">
        <v>30430</v>
      </c>
      <c r="N58" s="10">
        <f t="shared" si="0"/>
        <v>0.68826815642458106</v>
      </c>
      <c r="O58" s="9">
        <v>20944</v>
      </c>
      <c r="P58" s="6">
        <v>2</v>
      </c>
      <c r="Q58" s="60"/>
      <c r="R58" s="12">
        <f t="shared" si="1"/>
        <v>0</v>
      </c>
      <c r="AA58" s="53"/>
    </row>
    <row r="59" spans="1:32" ht="60" customHeight="1" x14ac:dyDescent="0.4">
      <c r="A59" s="16"/>
      <c r="B59" s="16"/>
      <c r="C59" s="6" t="s">
        <v>81</v>
      </c>
      <c r="D59" s="6" t="s">
        <v>23</v>
      </c>
      <c r="E59" s="33" t="s">
        <v>82</v>
      </c>
      <c r="F59" s="23" t="s">
        <v>83</v>
      </c>
      <c r="G59" s="7" t="s">
        <v>43</v>
      </c>
      <c r="H59" s="7"/>
      <c r="I59" s="23" t="s">
        <v>84</v>
      </c>
      <c r="J59" s="23" t="s">
        <v>14</v>
      </c>
      <c r="K59" s="23" t="s">
        <v>61</v>
      </c>
      <c r="L59" s="23"/>
      <c r="M59" s="9">
        <v>30430</v>
      </c>
      <c r="N59" s="10">
        <f t="shared" si="0"/>
        <v>0.68826815642458106</v>
      </c>
      <c r="O59" s="9">
        <v>20944</v>
      </c>
      <c r="P59" s="6">
        <v>2</v>
      </c>
      <c r="Q59" s="60"/>
      <c r="R59" s="12">
        <f t="shared" si="1"/>
        <v>0</v>
      </c>
      <c r="AA59" s="53"/>
    </row>
    <row r="60" spans="1:32" ht="60" customHeight="1" x14ac:dyDescent="0.4">
      <c r="A60" s="18"/>
      <c r="B60" s="18"/>
      <c r="C60" s="6" t="s">
        <v>81</v>
      </c>
      <c r="D60" s="6" t="s">
        <v>23</v>
      </c>
      <c r="E60" s="33" t="s">
        <v>82</v>
      </c>
      <c r="F60" s="23" t="s">
        <v>83</v>
      </c>
      <c r="G60" s="7" t="s">
        <v>43</v>
      </c>
      <c r="H60" s="7"/>
      <c r="I60" s="23" t="s">
        <v>84</v>
      </c>
      <c r="J60" s="23" t="s">
        <v>14</v>
      </c>
      <c r="K60" s="23" t="s">
        <v>46</v>
      </c>
      <c r="L60" s="23"/>
      <c r="M60" s="9">
        <v>30430</v>
      </c>
      <c r="N60" s="10">
        <f t="shared" si="0"/>
        <v>0.68826815642458106</v>
      </c>
      <c r="O60" s="9">
        <v>20944</v>
      </c>
      <c r="P60" s="6">
        <v>2</v>
      </c>
      <c r="Q60" s="60"/>
      <c r="R60" s="12">
        <f t="shared" si="1"/>
        <v>0</v>
      </c>
      <c r="AA60" s="53"/>
    </row>
    <row r="61" spans="1:32" ht="60" customHeight="1" x14ac:dyDescent="0.4">
      <c r="A61" s="24"/>
      <c r="B61" s="24"/>
      <c r="C61" s="6" t="s">
        <v>81</v>
      </c>
      <c r="D61" s="6" t="s">
        <v>23</v>
      </c>
      <c r="E61" s="31" t="s">
        <v>85</v>
      </c>
      <c r="F61" s="23" t="s">
        <v>86</v>
      </c>
      <c r="G61" s="23" t="s">
        <v>87</v>
      </c>
      <c r="H61" s="23"/>
      <c r="I61" s="23" t="s">
        <v>88</v>
      </c>
      <c r="J61" s="23" t="s">
        <v>89</v>
      </c>
      <c r="K61" s="23" t="s">
        <v>79</v>
      </c>
      <c r="L61" s="23"/>
      <c r="M61" s="9">
        <v>46740</v>
      </c>
      <c r="N61" s="10">
        <f t="shared" si="0"/>
        <v>0.68814719726144646</v>
      </c>
      <c r="O61" s="9">
        <v>32164.000000000007</v>
      </c>
      <c r="P61" s="6">
        <v>1</v>
      </c>
      <c r="Q61" s="60"/>
      <c r="R61" s="12">
        <f t="shared" si="1"/>
        <v>0</v>
      </c>
      <c r="AA61" s="53"/>
    </row>
    <row r="62" spans="1:32" ht="60" customHeight="1" x14ac:dyDescent="0.4">
      <c r="A62" s="16"/>
      <c r="B62" s="16"/>
      <c r="C62" s="6" t="s">
        <v>81</v>
      </c>
      <c r="D62" s="6" t="s">
        <v>23</v>
      </c>
      <c r="E62" s="31" t="s">
        <v>85</v>
      </c>
      <c r="F62" s="23" t="s">
        <v>86</v>
      </c>
      <c r="G62" s="23" t="s">
        <v>87</v>
      </c>
      <c r="H62" s="23"/>
      <c r="I62" s="23" t="s">
        <v>88</v>
      </c>
      <c r="J62" s="23" t="s">
        <v>89</v>
      </c>
      <c r="K62" s="23" t="s">
        <v>61</v>
      </c>
      <c r="L62" s="23"/>
      <c r="M62" s="9">
        <v>46740</v>
      </c>
      <c r="N62" s="10">
        <f t="shared" si="0"/>
        <v>0.68814719726144646</v>
      </c>
      <c r="O62" s="9">
        <v>32164.000000000007</v>
      </c>
      <c r="P62" s="6">
        <v>1</v>
      </c>
      <c r="Q62" s="60"/>
      <c r="R62" s="12">
        <f t="shared" si="1"/>
        <v>0</v>
      </c>
      <c r="AA62" s="53"/>
    </row>
    <row r="63" spans="1:32" ht="60" customHeight="1" x14ac:dyDescent="0.4">
      <c r="A63" s="18"/>
      <c r="B63" s="18"/>
      <c r="C63" s="6" t="s">
        <v>81</v>
      </c>
      <c r="D63" s="6" t="s">
        <v>23</v>
      </c>
      <c r="E63" s="31" t="s">
        <v>85</v>
      </c>
      <c r="F63" s="23" t="s">
        <v>86</v>
      </c>
      <c r="G63" s="23" t="s">
        <v>87</v>
      </c>
      <c r="H63" s="23"/>
      <c r="I63" s="23" t="s">
        <v>88</v>
      </c>
      <c r="J63" s="23" t="s">
        <v>89</v>
      </c>
      <c r="K63" s="23" t="s">
        <v>46</v>
      </c>
      <c r="L63" s="23"/>
      <c r="M63" s="9">
        <v>46740</v>
      </c>
      <c r="N63" s="10">
        <f t="shared" si="0"/>
        <v>0.68814719726144646</v>
      </c>
      <c r="O63" s="9">
        <v>32164.000000000007</v>
      </c>
      <c r="P63" s="6">
        <v>1</v>
      </c>
      <c r="Q63" s="60"/>
      <c r="R63" s="12">
        <f t="shared" si="1"/>
        <v>0</v>
      </c>
      <c r="AA63" s="53"/>
    </row>
    <row r="64" spans="1:32" ht="60" customHeight="1" x14ac:dyDescent="0.4">
      <c r="A64" s="24"/>
      <c r="B64" s="24"/>
      <c r="C64" s="6" t="s">
        <v>81</v>
      </c>
      <c r="D64" s="6" t="s">
        <v>23</v>
      </c>
      <c r="E64" s="31" t="s">
        <v>90</v>
      </c>
      <c r="F64" s="23" t="s">
        <v>91</v>
      </c>
      <c r="G64" s="23" t="s">
        <v>87</v>
      </c>
      <c r="H64" s="23"/>
      <c r="I64" s="23" t="s">
        <v>84</v>
      </c>
      <c r="J64" s="23" t="s">
        <v>14</v>
      </c>
      <c r="K64" s="23" t="s">
        <v>79</v>
      </c>
      <c r="L64" s="23"/>
      <c r="M64" s="9">
        <v>44570</v>
      </c>
      <c r="N64" s="10">
        <f t="shared" si="0"/>
        <v>0.68808615660758377</v>
      </c>
      <c r="O64" s="9">
        <v>30668.000000000007</v>
      </c>
      <c r="P64" s="6">
        <v>2</v>
      </c>
      <c r="Q64" s="60"/>
      <c r="R64" s="12">
        <f t="shared" si="1"/>
        <v>0</v>
      </c>
      <c r="AA64" s="53"/>
    </row>
    <row r="65" spans="1:27" ht="60" customHeight="1" x14ac:dyDescent="0.4">
      <c r="A65" s="16"/>
      <c r="B65" s="16"/>
      <c r="C65" s="6" t="s">
        <v>81</v>
      </c>
      <c r="D65" s="6" t="s">
        <v>23</v>
      </c>
      <c r="E65" s="31" t="s">
        <v>90</v>
      </c>
      <c r="F65" s="23" t="s">
        <v>91</v>
      </c>
      <c r="G65" s="23" t="s">
        <v>87</v>
      </c>
      <c r="H65" s="23"/>
      <c r="I65" s="23" t="s">
        <v>84</v>
      </c>
      <c r="J65" s="23" t="s">
        <v>14</v>
      </c>
      <c r="K65" s="23" t="s">
        <v>61</v>
      </c>
      <c r="L65" s="23"/>
      <c r="M65" s="9">
        <v>44570</v>
      </c>
      <c r="N65" s="10">
        <f t="shared" si="0"/>
        <v>0.68808615660758377</v>
      </c>
      <c r="O65" s="9">
        <v>30668.000000000007</v>
      </c>
      <c r="P65" s="6">
        <v>2</v>
      </c>
      <c r="Q65" s="60"/>
      <c r="R65" s="12">
        <f t="shared" si="1"/>
        <v>0</v>
      </c>
      <c r="AA65" s="53"/>
    </row>
    <row r="66" spans="1:27" ht="60" customHeight="1" x14ac:dyDescent="0.4">
      <c r="A66" s="18"/>
      <c r="B66" s="18"/>
      <c r="C66" s="6" t="s">
        <v>81</v>
      </c>
      <c r="D66" s="6" t="s">
        <v>23</v>
      </c>
      <c r="E66" s="31" t="s">
        <v>90</v>
      </c>
      <c r="F66" s="23" t="s">
        <v>91</v>
      </c>
      <c r="G66" s="23" t="s">
        <v>87</v>
      </c>
      <c r="H66" s="23"/>
      <c r="I66" s="23" t="s">
        <v>84</v>
      </c>
      <c r="J66" s="23" t="s">
        <v>14</v>
      </c>
      <c r="K66" s="23" t="s">
        <v>46</v>
      </c>
      <c r="L66" s="23"/>
      <c r="M66" s="9">
        <v>44570</v>
      </c>
      <c r="N66" s="10">
        <f t="shared" si="0"/>
        <v>0.68808615660758377</v>
      </c>
      <c r="O66" s="9">
        <v>30668.000000000007</v>
      </c>
      <c r="P66" s="6">
        <v>2</v>
      </c>
      <c r="Q66" s="60"/>
      <c r="R66" s="12">
        <f t="shared" si="1"/>
        <v>0</v>
      </c>
      <c r="AA66" s="53"/>
    </row>
    <row r="67" spans="1:27" ht="179.1" customHeight="1" x14ac:dyDescent="0.4">
      <c r="A67" s="47"/>
      <c r="B67" s="23"/>
      <c r="C67" s="6" t="s">
        <v>81</v>
      </c>
      <c r="D67" s="6" t="s">
        <v>23</v>
      </c>
      <c r="E67" s="7" t="s">
        <v>92</v>
      </c>
      <c r="F67" s="7" t="s">
        <v>93</v>
      </c>
      <c r="G67" s="7" t="s">
        <v>43</v>
      </c>
      <c r="H67" s="7"/>
      <c r="I67" s="7" t="s">
        <v>94</v>
      </c>
      <c r="J67" s="7" t="s">
        <v>95</v>
      </c>
      <c r="K67" s="7" t="s">
        <v>61</v>
      </c>
      <c r="L67" s="7"/>
      <c r="M67" s="9">
        <v>38040</v>
      </c>
      <c r="N67" s="10">
        <f t="shared" si="0"/>
        <v>0.5971345951629865</v>
      </c>
      <c r="O67" s="9">
        <v>22715.000000000007</v>
      </c>
      <c r="P67" s="6">
        <v>1</v>
      </c>
      <c r="Q67" s="60"/>
      <c r="R67" s="12">
        <f t="shared" si="1"/>
        <v>0</v>
      </c>
      <c r="AA67" s="53"/>
    </row>
    <row r="68" spans="1:27" ht="90" customHeight="1" x14ac:dyDescent="0.4">
      <c r="A68" s="16"/>
      <c r="B68" s="16"/>
      <c r="C68" s="6" t="s">
        <v>81</v>
      </c>
      <c r="D68" s="6" t="s">
        <v>23</v>
      </c>
      <c r="E68" s="18" t="s">
        <v>96</v>
      </c>
      <c r="F68" s="23" t="s">
        <v>97</v>
      </c>
      <c r="G68" s="23" t="s">
        <v>98</v>
      </c>
      <c r="H68" s="23"/>
      <c r="I68" s="23" t="s">
        <v>88</v>
      </c>
      <c r="J68" s="23" t="s">
        <v>89</v>
      </c>
      <c r="K68" s="23" t="s">
        <v>61</v>
      </c>
      <c r="L68" s="23"/>
      <c r="M68" s="9">
        <v>41300</v>
      </c>
      <c r="N68" s="10">
        <f t="shared" si="0"/>
        <v>0.59714285714285731</v>
      </c>
      <c r="O68" s="9">
        <v>24662.000000000007</v>
      </c>
      <c r="P68" s="6">
        <v>1</v>
      </c>
      <c r="Q68" s="60"/>
      <c r="R68" s="12">
        <f t="shared" si="1"/>
        <v>0</v>
      </c>
      <c r="AA68" s="53"/>
    </row>
    <row r="69" spans="1:27" ht="90" customHeight="1" x14ac:dyDescent="0.4">
      <c r="A69" s="18"/>
      <c r="B69" s="18"/>
      <c r="C69" s="6" t="s">
        <v>81</v>
      </c>
      <c r="D69" s="6" t="s">
        <v>23</v>
      </c>
      <c r="E69" s="23" t="s">
        <v>96</v>
      </c>
      <c r="F69" s="23" t="s">
        <v>97</v>
      </c>
      <c r="G69" s="23" t="s">
        <v>98</v>
      </c>
      <c r="H69" s="23"/>
      <c r="I69" s="23" t="s">
        <v>88</v>
      </c>
      <c r="J69" s="23" t="s">
        <v>89</v>
      </c>
      <c r="K69" s="23" t="s">
        <v>46</v>
      </c>
      <c r="L69" s="23"/>
      <c r="M69" s="9">
        <v>41300</v>
      </c>
      <c r="N69" s="10">
        <f t="shared" si="0"/>
        <v>0.59714285714285731</v>
      </c>
      <c r="O69" s="9">
        <v>24662.000000000007</v>
      </c>
      <c r="P69" s="6">
        <v>1</v>
      </c>
      <c r="Q69" s="60"/>
      <c r="R69" s="12">
        <f t="shared" si="1"/>
        <v>0</v>
      </c>
      <c r="AA69" s="53"/>
    </row>
    <row r="70" spans="1:27" ht="180" customHeight="1" x14ac:dyDescent="0.4">
      <c r="A70" s="5"/>
      <c r="B70" s="16"/>
      <c r="C70" s="6" t="s">
        <v>81</v>
      </c>
      <c r="D70" s="6" t="s">
        <v>23</v>
      </c>
      <c r="E70" s="15" t="s">
        <v>82</v>
      </c>
      <c r="F70" s="7" t="s">
        <v>99</v>
      </c>
      <c r="G70" s="23" t="s">
        <v>98</v>
      </c>
      <c r="H70" s="23"/>
      <c r="I70" s="8" t="s">
        <v>100</v>
      </c>
      <c r="J70" s="7" t="s">
        <v>101</v>
      </c>
      <c r="K70" s="7" t="s">
        <v>61</v>
      </c>
      <c r="L70" s="7"/>
      <c r="M70" s="9">
        <v>36960</v>
      </c>
      <c r="N70" s="10">
        <f t="shared" si="0"/>
        <v>0.43511904761904774</v>
      </c>
      <c r="O70" s="9">
        <v>16082.000000000004</v>
      </c>
      <c r="P70" s="6">
        <v>1</v>
      </c>
      <c r="Q70" s="60"/>
      <c r="R70" s="12">
        <f t="shared" si="1"/>
        <v>0</v>
      </c>
      <c r="AA70" s="53"/>
    </row>
    <row r="71" spans="1:27" ht="180" customHeight="1" x14ac:dyDescent="0.4">
      <c r="A71" s="18"/>
      <c r="B71" s="18"/>
      <c r="C71" s="6" t="s">
        <v>81</v>
      </c>
      <c r="D71" s="6" t="s">
        <v>23</v>
      </c>
      <c r="E71" s="15" t="s">
        <v>102</v>
      </c>
      <c r="F71" s="7" t="s">
        <v>103</v>
      </c>
      <c r="G71" s="23" t="s">
        <v>98</v>
      </c>
      <c r="H71" s="23"/>
      <c r="I71" s="8" t="s">
        <v>104</v>
      </c>
      <c r="J71" s="7" t="s">
        <v>105</v>
      </c>
      <c r="K71" s="7" t="s">
        <v>61</v>
      </c>
      <c r="L71" s="7"/>
      <c r="M71" s="9">
        <v>34780</v>
      </c>
      <c r="N71" s="10">
        <f t="shared" si="0"/>
        <v>0.43519263944795872</v>
      </c>
      <c r="O71" s="9">
        <v>15136.000000000004</v>
      </c>
      <c r="P71" s="6">
        <v>1</v>
      </c>
      <c r="Q71" s="60"/>
      <c r="R71" s="12">
        <f t="shared" si="1"/>
        <v>0</v>
      </c>
      <c r="AA71" s="53"/>
    </row>
    <row r="72" spans="1:27" ht="60" customHeight="1" x14ac:dyDescent="0.4">
      <c r="A72" s="24"/>
      <c r="B72" s="24"/>
      <c r="C72" s="6" t="s">
        <v>81</v>
      </c>
      <c r="D72" s="6" t="s">
        <v>23</v>
      </c>
      <c r="E72" s="23" t="s">
        <v>106</v>
      </c>
      <c r="F72" s="23" t="s">
        <v>107</v>
      </c>
      <c r="G72" s="23" t="s">
        <v>98</v>
      </c>
      <c r="H72" s="23"/>
      <c r="I72" s="23" t="s">
        <v>108</v>
      </c>
      <c r="J72" s="23" t="s">
        <v>109</v>
      </c>
      <c r="K72" s="23" t="s">
        <v>79</v>
      </c>
      <c r="L72" s="23"/>
      <c r="M72" s="9">
        <v>41300</v>
      </c>
      <c r="N72" s="10">
        <f t="shared" si="0"/>
        <v>0.59714285714285731</v>
      </c>
      <c r="O72" s="9">
        <v>24662.000000000007</v>
      </c>
      <c r="P72" s="6">
        <v>1</v>
      </c>
      <c r="Q72" s="60"/>
      <c r="R72" s="12">
        <f t="shared" si="1"/>
        <v>0</v>
      </c>
      <c r="AA72" s="53"/>
    </row>
    <row r="73" spans="1:27" ht="60" customHeight="1" x14ac:dyDescent="0.4">
      <c r="A73" s="16"/>
      <c r="B73" s="16"/>
      <c r="C73" s="6" t="s">
        <v>81</v>
      </c>
      <c r="D73" s="6" t="s">
        <v>23</v>
      </c>
      <c r="E73" s="23" t="s">
        <v>106</v>
      </c>
      <c r="F73" s="23" t="s">
        <v>107</v>
      </c>
      <c r="G73" s="23" t="s">
        <v>98</v>
      </c>
      <c r="H73" s="23"/>
      <c r="I73" s="23" t="s">
        <v>108</v>
      </c>
      <c r="J73" s="23" t="s">
        <v>109</v>
      </c>
      <c r="K73" s="23" t="s">
        <v>61</v>
      </c>
      <c r="L73" s="23"/>
      <c r="M73" s="9">
        <v>41300</v>
      </c>
      <c r="N73" s="10">
        <f t="shared" si="0"/>
        <v>0.59714285714285731</v>
      </c>
      <c r="O73" s="9">
        <v>24662.000000000007</v>
      </c>
      <c r="P73" s="6">
        <v>1</v>
      </c>
      <c r="Q73" s="60"/>
      <c r="R73" s="12">
        <f t="shared" si="1"/>
        <v>0</v>
      </c>
      <c r="AA73" s="53"/>
    </row>
    <row r="74" spans="1:27" ht="60" customHeight="1" x14ac:dyDescent="0.4">
      <c r="A74" s="18"/>
      <c r="B74" s="18"/>
      <c r="C74" s="6" t="s">
        <v>81</v>
      </c>
      <c r="D74" s="6" t="s">
        <v>23</v>
      </c>
      <c r="E74" s="23" t="s">
        <v>106</v>
      </c>
      <c r="F74" s="23" t="s">
        <v>107</v>
      </c>
      <c r="G74" s="23" t="s">
        <v>98</v>
      </c>
      <c r="H74" s="23"/>
      <c r="I74" s="23" t="s">
        <v>108</v>
      </c>
      <c r="J74" s="23" t="s">
        <v>109</v>
      </c>
      <c r="K74" s="23" t="s">
        <v>46</v>
      </c>
      <c r="L74" s="23"/>
      <c r="M74" s="9">
        <v>41300</v>
      </c>
      <c r="N74" s="10">
        <f t="shared" si="0"/>
        <v>0.59714285714285731</v>
      </c>
      <c r="O74" s="9">
        <v>24662.000000000007</v>
      </c>
      <c r="P74" s="6">
        <v>1</v>
      </c>
      <c r="Q74" s="60"/>
      <c r="R74" s="12">
        <f t="shared" si="1"/>
        <v>0</v>
      </c>
      <c r="AA74" s="53"/>
    </row>
    <row r="75" spans="1:27" ht="60" customHeight="1" x14ac:dyDescent="0.4">
      <c r="A75" s="24"/>
      <c r="B75" s="24"/>
      <c r="C75" s="6" t="s">
        <v>81</v>
      </c>
      <c r="D75" s="6" t="s">
        <v>23</v>
      </c>
      <c r="E75" s="23" t="s">
        <v>110</v>
      </c>
      <c r="F75" s="23" t="s">
        <v>111</v>
      </c>
      <c r="G75" s="23" t="s">
        <v>98</v>
      </c>
      <c r="H75" s="23"/>
      <c r="I75" s="23" t="s">
        <v>88</v>
      </c>
      <c r="J75" s="23" t="s">
        <v>89</v>
      </c>
      <c r="K75" s="23" t="s">
        <v>79</v>
      </c>
      <c r="L75" s="23"/>
      <c r="M75" s="9">
        <v>47830</v>
      </c>
      <c r="N75" s="10">
        <f t="shared" si="0"/>
        <v>0.59703115199665502</v>
      </c>
      <c r="O75" s="9">
        <v>28556.000000000007</v>
      </c>
      <c r="P75" s="6">
        <v>3</v>
      </c>
      <c r="Q75" s="60"/>
      <c r="R75" s="12">
        <f t="shared" si="1"/>
        <v>0</v>
      </c>
      <c r="AA75" s="53"/>
    </row>
    <row r="76" spans="1:27" ht="60" customHeight="1" x14ac:dyDescent="0.4">
      <c r="A76" s="16"/>
      <c r="B76" s="16"/>
      <c r="C76" s="6" t="s">
        <v>81</v>
      </c>
      <c r="D76" s="6" t="s">
        <v>23</v>
      </c>
      <c r="E76" s="23" t="s">
        <v>110</v>
      </c>
      <c r="F76" s="23" t="s">
        <v>111</v>
      </c>
      <c r="G76" s="23" t="s">
        <v>98</v>
      </c>
      <c r="H76" s="23"/>
      <c r="I76" s="23" t="s">
        <v>88</v>
      </c>
      <c r="J76" s="23" t="s">
        <v>89</v>
      </c>
      <c r="K76" s="23" t="s">
        <v>61</v>
      </c>
      <c r="L76" s="23"/>
      <c r="M76" s="9">
        <v>47830</v>
      </c>
      <c r="N76" s="10">
        <f t="shared" si="0"/>
        <v>0.59703115199665502</v>
      </c>
      <c r="O76" s="9">
        <v>28556.000000000007</v>
      </c>
      <c r="P76" s="6">
        <v>3</v>
      </c>
      <c r="Q76" s="60"/>
      <c r="R76" s="12">
        <f t="shared" si="1"/>
        <v>0</v>
      </c>
      <c r="AA76" s="53"/>
    </row>
    <row r="77" spans="1:27" ht="60" customHeight="1" x14ac:dyDescent="0.4">
      <c r="A77" s="18"/>
      <c r="B77" s="18"/>
      <c r="C77" s="6" t="s">
        <v>81</v>
      </c>
      <c r="D77" s="6" t="s">
        <v>23</v>
      </c>
      <c r="E77" s="23" t="s">
        <v>110</v>
      </c>
      <c r="F77" s="23" t="s">
        <v>111</v>
      </c>
      <c r="G77" s="23" t="s">
        <v>98</v>
      </c>
      <c r="H77" s="23"/>
      <c r="I77" s="23" t="s">
        <v>88</v>
      </c>
      <c r="J77" s="23" t="s">
        <v>89</v>
      </c>
      <c r="K77" s="23" t="s">
        <v>46</v>
      </c>
      <c r="L77" s="23"/>
      <c r="M77" s="9">
        <v>47830</v>
      </c>
      <c r="N77" s="10">
        <f t="shared" ref="N77:N140" si="2">O77/M77</f>
        <v>0.59703115199665502</v>
      </c>
      <c r="O77" s="9">
        <v>28556.000000000007</v>
      </c>
      <c r="P77" s="6">
        <v>3</v>
      </c>
      <c r="Q77" s="60"/>
      <c r="R77" s="12">
        <f t="shared" ref="R77:R140" si="3">O77*Q77</f>
        <v>0</v>
      </c>
      <c r="AA77" s="53"/>
    </row>
    <row r="78" spans="1:27" ht="60" customHeight="1" x14ac:dyDescent="0.4">
      <c r="A78" s="24"/>
      <c r="B78" s="24"/>
      <c r="C78" s="6" t="s">
        <v>81</v>
      </c>
      <c r="D78" s="6" t="s">
        <v>23</v>
      </c>
      <c r="E78" s="23" t="s">
        <v>110</v>
      </c>
      <c r="F78" s="23" t="s">
        <v>111</v>
      </c>
      <c r="G78" s="23" t="s">
        <v>98</v>
      </c>
      <c r="H78" s="23"/>
      <c r="I78" s="23" t="s">
        <v>112</v>
      </c>
      <c r="J78" s="23" t="s">
        <v>113</v>
      </c>
      <c r="K78" s="23" t="s">
        <v>79</v>
      </c>
      <c r="L78" s="23"/>
      <c r="M78" s="9">
        <v>47830</v>
      </c>
      <c r="N78" s="10">
        <f t="shared" si="2"/>
        <v>0.59703115199665502</v>
      </c>
      <c r="O78" s="9">
        <v>28556.000000000007</v>
      </c>
      <c r="P78" s="6">
        <v>2</v>
      </c>
      <c r="Q78" s="60"/>
      <c r="R78" s="12">
        <f t="shared" si="3"/>
        <v>0</v>
      </c>
      <c r="AA78" s="53"/>
    </row>
    <row r="79" spans="1:27" ht="60" customHeight="1" x14ac:dyDescent="0.4">
      <c r="A79" s="16"/>
      <c r="B79" s="16"/>
      <c r="C79" s="6" t="s">
        <v>81</v>
      </c>
      <c r="D79" s="6" t="s">
        <v>23</v>
      </c>
      <c r="E79" s="23" t="s">
        <v>110</v>
      </c>
      <c r="F79" s="23" t="s">
        <v>111</v>
      </c>
      <c r="G79" s="23" t="s">
        <v>98</v>
      </c>
      <c r="H79" s="23"/>
      <c r="I79" s="23" t="s">
        <v>112</v>
      </c>
      <c r="J79" s="23" t="s">
        <v>113</v>
      </c>
      <c r="K79" s="23" t="s">
        <v>61</v>
      </c>
      <c r="L79" s="23"/>
      <c r="M79" s="9">
        <v>47830</v>
      </c>
      <c r="N79" s="10">
        <f t="shared" si="2"/>
        <v>0.59703115199665502</v>
      </c>
      <c r="O79" s="9">
        <v>28556.000000000007</v>
      </c>
      <c r="P79" s="6">
        <v>2</v>
      </c>
      <c r="Q79" s="60"/>
      <c r="R79" s="12">
        <f t="shared" si="3"/>
        <v>0</v>
      </c>
      <c r="AA79" s="53"/>
    </row>
    <row r="80" spans="1:27" ht="60" customHeight="1" x14ac:dyDescent="0.4">
      <c r="A80" s="18"/>
      <c r="B80" s="18"/>
      <c r="C80" s="6" t="s">
        <v>81</v>
      </c>
      <c r="D80" s="6" t="s">
        <v>23</v>
      </c>
      <c r="E80" s="23" t="s">
        <v>110</v>
      </c>
      <c r="F80" s="23" t="s">
        <v>111</v>
      </c>
      <c r="G80" s="23" t="s">
        <v>98</v>
      </c>
      <c r="H80" s="23"/>
      <c r="I80" s="23" t="s">
        <v>112</v>
      </c>
      <c r="J80" s="23" t="s">
        <v>113</v>
      </c>
      <c r="K80" s="23" t="s">
        <v>46</v>
      </c>
      <c r="L80" s="23"/>
      <c r="M80" s="9">
        <v>47830</v>
      </c>
      <c r="N80" s="10">
        <f t="shared" si="2"/>
        <v>0.59703115199665502</v>
      </c>
      <c r="O80" s="9">
        <v>28556.000000000007</v>
      </c>
      <c r="P80" s="6">
        <v>2</v>
      </c>
      <c r="Q80" s="60"/>
      <c r="R80" s="12">
        <f t="shared" si="3"/>
        <v>0</v>
      </c>
      <c r="AA80" s="53"/>
    </row>
    <row r="81" spans="1:27" ht="90" customHeight="1" x14ac:dyDescent="0.4">
      <c r="A81" s="16"/>
      <c r="B81" s="16"/>
      <c r="C81" s="6" t="s">
        <v>81</v>
      </c>
      <c r="D81" s="6" t="s">
        <v>23</v>
      </c>
      <c r="E81" s="23" t="s">
        <v>114</v>
      </c>
      <c r="F81" s="23" t="s">
        <v>115</v>
      </c>
      <c r="G81" s="23" t="s">
        <v>300</v>
      </c>
      <c r="H81" s="23"/>
      <c r="I81" s="23" t="s">
        <v>84</v>
      </c>
      <c r="J81" s="23" t="s">
        <v>14</v>
      </c>
      <c r="K81" s="23" t="s">
        <v>61</v>
      </c>
      <c r="L81" s="23"/>
      <c r="M81" s="9">
        <v>76090</v>
      </c>
      <c r="N81" s="10">
        <f t="shared" si="2"/>
        <v>0.71849126034958621</v>
      </c>
      <c r="O81" s="9">
        <v>54670.000000000015</v>
      </c>
      <c r="P81" s="6">
        <v>1</v>
      </c>
      <c r="Q81" s="60"/>
      <c r="R81" s="12">
        <f t="shared" si="3"/>
        <v>0</v>
      </c>
      <c r="AA81" s="53"/>
    </row>
    <row r="82" spans="1:27" ht="90" customHeight="1" x14ac:dyDescent="0.4">
      <c r="A82" s="18"/>
      <c r="B82" s="18"/>
      <c r="C82" s="6" t="s">
        <v>81</v>
      </c>
      <c r="D82" s="6" t="s">
        <v>23</v>
      </c>
      <c r="E82" s="23" t="s">
        <v>114</v>
      </c>
      <c r="F82" s="23" t="s">
        <v>115</v>
      </c>
      <c r="G82" s="23" t="s">
        <v>300</v>
      </c>
      <c r="H82" s="23"/>
      <c r="I82" s="23" t="s">
        <v>84</v>
      </c>
      <c r="J82" s="23" t="s">
        <v>14</v>
      </c>
      <c r="K82" s="23" t="s">
        <v>46</v>
      </c>
      <c r="L82" s="23"/>
      <c r="M82" s="9">
        <v>76090</v>
      </c>
      <c r="N82" s="10">
        <f t="shared" si="2"/>
        <v>0.71849126034958621</v>
      </c>
      <c r="O82" s="9">
        <v>54670.000000000015</v>
      </c>
      <c r="P82" s="6">
        <v>1</v>
      </c>
      <c r="Q82" s="60"/>
      <c r="R82" s="12">
        <f t="shared" si="3"/>
        <v>0</v>
      </c>
      <c r="AA82" s="53"/>
    </row>
    <row r="83" spans="1:27" ht="60" customHeight="1" x14ac:dyDescent="0.4">
      <c r="A83" s="16"/>
      <c r="B83" s="16"/>
      <c r="C83" s="6" t="s">
        <v>81</v>
      </c>
      <c r="D83" s="6" t="s">
        <v>116</v>
      </c>
      <c r="E83" s="23" t="s">
        <v>117</v>
      </c>
      <c r="F83" s="23" t="s">
        <v>118</v>
      </c>
      <c r="G83" s="23" t="s">
        <v>98</v>
      </c>
      <c r="H83" s="23"/>
      <c r="I83" s="23" t="s">
        <v>84</v>
      </c>
      <c r="J83" s="23" t="s">
        <v>14</v>
      </c>
      <c r="K83" s="23" t="s">
        <v>119</v>
      </c>
      <c r="L83" s="23"/>
      <c r="M83" s="9">
        <v>32610</v>
      </c>
      <c r="N83" s="10">
        <f t="shared" si="2"/>
        <v>0.65777368905243794</v>
      </c>
      <c r="O83" s="9">
        <v>21450</v>
      </c>
      <c r="P83" s="6">
        <v>5</v>
      </c>
      <c r="Q83" s="60"/>
      <c r="R83" s="12">
        <f t="shared" si="3"/>
        <v>0</v>
      </c>
      <c r="AA83" s="53"/>
    </row>
    <row r="84" spans="1:27" ht="60" customHeight="1" x14ac:dyDescent="0.4">
      <c r="A84" s="16"/>
      <c r="B84" s="16"/>
      <c r="C84" s="6" t="s">
        <v>81</v>
      </c>
      <c r="D84" s="6" t="s">
        <v>116</v>
      </c>
      <c r="E84" s="23" t="s">
        <v>117</v>
      </c>
      <c r="F84" s="23" t="s">
        <v>118</v>
      </c>
      <c r="G84" s="23" t="s">
        <v>98</v>
      </c>
      <c r="H84" s="23"/>
      <c r="I84" s="23" t="s">
        <v>84</v>
      </c>
      <c r="J84" s="23" t="s">
        <v>14</v>
      </c>
      <c r="K84" s="23" t="s">
        <v>79</v>
      </c>
      <c r="L84" s="23"/>
      <c r="M84" s="9">
        <v>32610</v>
      </c>
      <c r="N84" s="10">
        <f t="shared" si="2"/>
        <v>0.65777368905243794</v>
      </c>
      <c r="O84" s="9">
        <v>21450</v>
      </c>
      <c r="P84" s="6">
        <v>7</v>
      </c>
      <c r="Q84" s="60"/>
      <c r="R84" s="12">
        <f t="shared" si="3"/>
        <v>0</v>
      </c>
      <c r="AA84" s="53"/>
    </row>
    <row r="85" spans="1:27" ht="60" customHeight="1" x14ac:dyDescent="0.4">
      <c r="A85" s="16"/>
      <c r="B85" s="16"/>
      <c r="C85" s="6" t="s">
        <v>81</v>
      </c>
      <c r="D85" s="6" t="s">
        <v>116</v>
      </c>
      <c r="E85" s="23" t="s">
        <v>117</v>
      </c>
      <c r="F85" s="23" t="s">
        <v>118</v>
      </c>
      <c r="G85" s="23" t="s">
        <v>98</v>
      </c>
      <c r="H85" s="23"/>
      <c r="I85" s="23" t="s">
        <v>84</v>
      </c>
      <c r="J85" s="23" t="s">
        <v>14</v>
      </c>
      <c r="K85" s="23" t="s">
        <v>61</v>
      </c>
      <c r="L85" s="23"/>
      <c r="M85" s="9">
        <v>32610</v>
      </c>
      <c r="N85" s="10">
        <f t="shared" si="2"/>
        <v>0.65777368905243794</v>
      </c>
      <c r="O85" s="9">
        <v>21450</v>
      </c>
      <c r="P85" s="6">
        <v>4</v>
      </c>
      <c r="Q85" s="60"/>
      <c r="R85" s="12">
        <f t="shared" si="3"/>
        <v>0</v>
      </c>
      <c r="AA85" s="53"/>
    </row>
    <row r="86" spans="1:27" ht="180" customHeight="1" x14ac:dyDescent="0.4">
      <c r="A86" s="24"/>
      <c r="B86" s="24"/>
      <c r="C86" s="6" t="s">
        <v>81</v>
      </c>
      <c r="D86" s="6" t="s">
        <v>116</v>
      </c>
      <c r="E86" s="23" t="s">
        <v>120</v>
      </c>
      <c r="F86" s="23" t="s">
        <v>121</v>
      </c>
      <c r="G86" s="23" t="s">
        <v>98</v>
      </c>
      <c r="H86" s="23"/>
      <c r="I86" s="23" t="s">
        <v>84</v>
      </c>
      <c r="J86" s="23" t="s">
        <v>14</v>
      </c>
      <c r="K86" s="23" t="s">
        <v>119</v>
      </c>
      <c r="L86" s="23"/>
      <c r="M86" s="9">
        <v>32070</v>
      </c>
      <c r="N86" s="10">
        <f t="shared" si="2"/>
        <v>0.65770190208917989</v>
      </c>
      <c r="O86" s="9">
        <v>21092.5</v>
      </c>
      <c r="P86" s="6">
        <v>6</v>
      </c>
      <c r="Q86" s="60"/>
      <c r="R86" s="12">
        <f t="shared" si="3"/>
        <v>0</v>
      </c>
      <c r="AA86" s="53"/>
    </row>
    <row r="87" spans="1:27" ht="180" customHeight="1" x14ac:dyDescent="0.4">
      <c r="A87" s="24"/>
      <c r="B87" s="24"/>
      <c r="C87" s="6" t="s">
        <v>81</v>
      </c>
      <c r="D87" s="6" t="s">
        <v>116</v>
      </c>
      <c r="E87" s="23" t="s">
        <v>120</v>
      </c>
      <c r="F87" s="23" t="s">
        <v>121</v>
      </c>
      <c r="G87" s="23" t="s">
        <v>98</v>
      </c>
      <c r="H87" s="23"/>
      <c r="I87" s="23" t="s">
        <v>122</v>
      </c>
      <c r="J87" s="23" t="s">
        <v>123</v>
      </c>
      <c r="K87" s="23" t="s">
        <v>119</v>
      </c>
      <c r="L87" s="23"/>
      <c r="M87" s="9">
        <v>32070</v>
      </c>
      <c r="N87" s="10">
        <f t="shared" si="2"/>
        <v>0.65770190208917989</v>
      </c>
      <c r="O87" s="9">
        <v>21092.5</v>
      </c>
      <c r="P87" s="6">
        <v>2</v>
      </c>
      <c r="Q87" s="60"/>
      <c r="R87" s="12">
        <f t="shared" si="3"/>
        <v>0</v>
      </c>
      <c r="AA87" s="53"/>
    </row>
    <row r="88" spans="1:27" ht="60" customHeight="1" x14ac:dyDescent="0.4">
      <c r="A88" s="56"/>
      <c r="B88" s="56"/>
      <c r="C88" s="6" t="s">
        <v>81</v>
      </c>
      <c r="D88" s="6" t="s">
        <v>9</v>
      </c>
      <c r="E88" s="31" t="s">
        <v>124</v>
      </c>
      <c r="F88" s="23" t="s">
        <v>125</v>
      </c>
      <c r="G88" s="7" t="s">
        <v>43</v>
      </c>
      <c r="H88" s="7"/>
      <c r="I88" s="23" t="s">
        <v>84</v>
      </c>
      <c r="J88" s="23" t="s">
        <v>14</v>
      </c>
      <c r="K88" s="23" t="s">
        <v>61</v>
      </c>
      <c r="L88" s="23"/>
      <c r="M88" s="9">
        <v>26090</v>
      </c>
      <c r="N88" s="10">
        <f t="shared" si="2"/>
        <v>0.68807972403219642</v>
      </c>
      <c r="O88" s="9">
        <v>17952.000000000004</v>
      </c>
      <c r="P88" s="6">
        <v>6</v>
      </c>
      <c r="Q88" s="60"/>
      <c r="R88" s="12">
        <f t="shared" si="3"/>
        <v>0</v>
      </c>
      <c r="AA88" s="53"/>
    </row>
    <row r="89" spans="1:27" ht="60" customHeight="1" x14ac:dyDescent="0.4">
      <c r="A89" s="56"/>
      <c r="B89" s="56"/>
      <c r="C89" s="6" t="s">
        <v>81</v>
      </c>
      <c r="D89" s="6" t="s">
        <v>9</v>
      </c>
      <c r="E89" s="31" t="s">
        <v>124</v>
      </c>
      <c r="F89" s="23" t="s">
        <v>125</v>
      </c>
      <c r="G89" s="7" t="s">
        <v>43</v>
      </c>
      <c r="H89" s="7"/>
      <c r="I89" s="23" t="s">
        <v>84</v>
      </c>
      <c r="J89" s="23" t="s">
        <v>14</v>
      </c>
      <c r="K89" s="23" t="s">
        <v>46</v>
      </c>
      <c r="L89" s="23"/>
      <c r="M89" s="9">
        <v>26090</v>
      </c>
      <c r="N89" s="10">
        <f t="shared" si="2"/>
        <v>0.68807972403219642</v>
      </c>
      <c r="O89" s="9">
        <v>17952.000000000004</v>
      </c>
      <c r="P89" s="6">
        <v>6</v>
      </c>
      <c r="Q89" s="60"/>
      <c r="R89" s="12">
        <f t="shared" si="3"/>
        <v>0</v>
      </c>
      <c r="AA89" s="53"/>
    </row>
    <row r="90" spans="1:27" ht="60" customHeight="1" x14ac:dyDescent="0.4">
      <c r="A90" s="56"/>
      <c r="B90" s="56"/>
      <c r="C90" s="6" t="s">
        <v>81</v>
      </c>
      <c r="D90" s="6" t="s">
        <v>9</v>
      </c>
      <c r="E90" s="31" t="s">
        <v>124</v>
      </c>
      <c r="F90" s="23" t="s">
        <v>125</v>
      </c>
      <c r="G90" s="7" t="s">
        <v>43</v>
      </c>
      <c r="H90" s="7"/>
      <c r="I90" s="23" t="s">
        <v>84</v>
      </c>
      <c r="J90" s="23" t="s">
        <v>14</v>
      </c>
      <c r="K90" s="23" t="s">
        <v>47</v>
      </c>
      <c r="L90" s="23"/>
      <c r="M90" s="9">
        <v>26090</v>
      </c>
      <c r="N90" s="10">
        <f t="shared" si="2"/>
        <v>0.68807972403219642</v>
      </c>
      <c r="O90" s="9">
        <v>17952.000000000004</v>
      </c>
      <c r="P90" s="6">
        <v>2</v>
      </c>
      <c r="Q90" s="60"/>
      <c r="R90" s="12">
        <f t="shared" si="3"/>
        <v>0</v>
      </c>
      <c r="AA90" s="53"/>
    </row>
    <row r="91" spans="1:27" ht="60" customHeight="1" x14ac:dyDescent="0.4">
      <c r="A91" s="56"/>
      <c r="B91" s="56"/>
      <c r="C91" s="6" t="s">
        <v>81</v>
      </c>
      <c r="D91" s="6" t="s">
        <v>9</v>
      </c>
      <c r="E91" s="31" t="s">
        <v>126</v>
      </c>
      <c r="F91" s="23" t="s">
        <v>127</v>
      </c>
      <c r="G91" s="7" t="s">
        <v>43</v>
      </c>
      <c r="H91" s="7"/>
      <c r="I91" s="23" t="s">
        <v>84</v>
      </c>
      <c r="J91" s="23" t="s">
        <v>14</v>
      </c>
      <c r="K91" s="23" t="s">
        <v>61</v>
      </c>
      <c r="L91" s="23"/>
      <c r="M91" s="9">
        <v>30430</v>
      </c>
      <c r="N91" s="10">
        <f t="shared" si="2"/>
        <v>0.68826815642458106</v>
      </c>
      <c r="O91" s="9">
        <v>20944</v>
      </c>
      <c r="P91" s="6">
        <v>4</v>
      </c>
      <c r="Q91" s="60"/>
      <c r="R91" s="12">
        <f t="shared" si="3"/>
        <v>0</v>
      </c>
      <c r="AA91" s="53"/>
    </row>
    <row r="92" spans="1:27" ht="60" customHeight="1" x14ac:dyDescent="0.4">
      <c r="A92" s="56"/>
      <c r="B92" s="56"/>
      <c r="C92" s="6" t="s">
        <v>81</v>
      </c>
      <c r="D92" s="6" t="s">
        <v>9</v>
      </c>
      <c r="E92" s="31" t="s">
        <v>126</v>
      </c>
      <c r="F92" s="23" t="s">
        <v>127</v>
      </c>
      <c r="G92" s="7" t="s">
        <v>43</v>
      </c>
      <c r="H92" s="7"/>
      <c r="I92" s="23" t="s">
        <v>84</v>
      </c>
      <c r="J92" s="23" t="s">
        <v>14</v>
      </c>
      <c r="K92" s="23" t="s">
        <v>46</v>
      </c>
      <c r="L92" s="23"/>
      <c r="M92" s="9">
        <v>30430</v>
      </c>
      <c r="N92" s="10">
        <f t="shared" si="2"/>
        <v>0.68826815642458106</v>
      </c>
      <c r="O92" s="9">
        <v>20944</v>
      </c>
      <c r="P92" s="6">
        <v>4</v>
      </c>
      <c r="Q92" s="60"/>
      <c r="R92" s="12">
        <f t="shared" si="3"/>
        <v>0</v>
      </c>
      <c r="AA92" s="53"/>
    </row>
    <row r="93" spans="1:27" ht="60" customHeight="1" x14ac:dyDescent="0.4">
      <c r="A93" s="56"/>
      <c r="B93" s="56"/>
      <c r="C93" s="6" t="s">
        <v>81</v>
      </c>
      <c r="D93" s="6" t="s">
        <v>9</v>
      </c>
      <c r="E93" s="31" t="s">
        <v>126</v>
      </c>
      <c r="F93" s="23" t="s">
        <v>127</v>
      </c>
      <c r="G93" s="7" t="s">
        <v>43</v>
      </c>
      <c r="H93" s="7"/>
      <c r="I93" s="23" t="s">
        <v>84</v>
      </c>
      <c r="J93" s="23" t="s">
        <v>14</v>
      </c>
      <c r="K93" s="23" t="s">
        <v>47</v>
      </c>
      <c r="L93" s="23"/>
      <c r="M93" s="9">
        <v>30430</v>
      </c>
      <c r="N93" s="10">
        <f t="shared" si="2"/>
        <v>0.68826815642458106</v>
      </c>
      <c r="O93" s="9">
        <v>20944</v>
      </c>
      <c r="P93" s="6">
        <v>1</v>
      </c>
      <c r="Q93" s="60"/>
      <c r="R93" s="12">
        <f t="shared" si="3"/>
        <v>0</v>
      </c>
      <c r="AA93" s="53"/>
    </row>
    <row r="94" spans="1:27" ht="60" customHeight="1" x14ac:dyDescent="0.4">
      <c r="A94" s="56"/>
      <c r="B94" s="56"/>
      <c r="C94" s="6" t="s">
        <v>81</v>
      </c>
      <c r="D94" s="6" t="s">
        <v>9</v>
      </c>
      <c r="E94" s="31" t="s">
        <v>128</v>
      </c>
      <c r="F94" s="23" t="s">
        <v>129</v>
      </c>
      <c r="G94" s="7" t="s">
        <v>43</v>
      </c>
      <c r="H94" s="7"/>
      <c r="I94" s="23" t="s">
        <v>84</v>
      </c>
      <c r="J94" s="23" t="s">
        <v>14</v>
      </c>
      <c r="K94" s="23" t="s">
        <v>61</v>
      </c>
      <c r="L94" s="23"/>
      <c r="M94" s="9">
        <v>35330</v>
      </c>
      <c r="N94" s="10">
        <f t="shared" si="2"/>
        <v>0.68808378148881977</v>
      </c>
      <c r="O94" s="9">
        <v>24310.000000000004</v>
      </c>
      <c r="P94" s="6">
        <v>8</v>
      </c>
      <c r="Q94" s="60"/>
      <c r="R94" s="12">
        <f t="shared" si="3"/>
        <v>0</v>
      </c>
      <c r="AA94" s="53"/>
    </row>
    <row r="95" spans="1:27" ht="60" customHeight="1" x14ac:dyDescent="0.4">
      <c r="A95" s="56"/>
      <c r="B95" s="56"/>
      <c r="C95" s="6" t="s">
        <v>81</v>
      </c>
      <c r="D95" s="6" t="s">
        <v>9</v>
      </c>
      <c r="E95" s="31" t="s">
        <v>128</v>
      </c>
      <c r="F95" s="23" t="s">
        <v>129</v>
      </c>
      <c r="G95" s="7" t="s">
        <v>43</v>
      </c>
      <c r="H95" s="7"/>
      <c r="I95" s="23" t="s">
        <v>84</v>
      </c>
      <c r="J95" s="23" t="s">
        <v>14</v>
      </c>
      <c r="K95" s="23" t="s">
        <v>46</v>
      </c>
      <c r="L95" s="23"/>
      <c r="M95" s="9">
        <v>35330</v>
      </c>
      <c r="N95" s="10">
        <f t="shared" si="2"/>
        <v>0.68808378148881977</v>
      </c>
      <c r="O95" s="9">
        <v>24310.000000000004</v>
      </c>
      <c r="P95" s="6">
        <v>8</v>
      </c>
      <c r="Q95" s="60"/>
      <c r="R95" s="12">
        <f t="shared" si="3"/>
        <v>0</v>
      </c>
      <c r="AA95" s="53"/>
    </row>
    <row r="96" spans="1:27" ht="60" customHeight="1" x14ac:dyDescent="0.4">
      <c r="A96" s="56"/>
      <c r="B96" s="56"/>
      <c r="C96" s="6" t="s">
        <v>81</v>
      </c>
      <c r="D96" s="6" t="s">
        <v>9</v>
      </c>
      <c r="E96" s="31" t="s">
        <v>128</v>
      </c>
      <c r="F96" s="23" t="s">
        <v>129</v>
      </c>
      <c r="G96" s="7" t="s">
        <v>43</v>
      </c>
      <c r="H96" s="7"/>
      <c r="I96" s="23" t="s">
        <v>84</v>
      </c>
      <c r="J96" s="23" t="s">
        <v>14</v>
      </c>
      <c r="K96" s="23" t="s">
        <v>47</v>
      </c>
      <c r="L96" s="23"/>
      <c r="M96" s="9">
        <v>35330</v>
      </c>
      <c r="N96" s="10">
        <f t="shared" si="2"/>
        <v>0.68808378148881977</v>
      </c>
      <c r="O96" s="9">
        <v>24310.000000000004</v>
      </c>
      <c r="P96" s="6">
        <v>3</v>
      </c>
      <c r="Q96" s="60"/>
      <c r="R96" s="12">
        <f t="shared" si="3"/>
        <v>0</v>
      </c>
      <c r="AA96" s="53"/>
    </row>
    <row r="97" spans="1:30" ht="180" customHeight="1" x14ac:dyDescent="0.4">
      <c r="A97" s="27"/>
      <c r="B97" s="24"/>
      <c r="C97" s="6" t="s">
        <v>81</v>
      </c>
      <c r="D97" s="6" t="s">
        <v>9</v>
      </c>
      <c r="E97" s="31" t="s">
        <v>130</v>
      </c>
      <c r="F97" s="23" t="s">
        <v>131</v>
      </c>
      <c r="G97" s="7" t="s">
        <v>98</v>
      </c>
      <c r="H97" s="7"/>
      <c r="I97" s="23" t="s">
        <v>132</v>
      </c>
      <c r="J97" s="23" t="s">
        <v>17</v>
      </c>
      <c r="K97" s="7" t="s">
        <v>46</v>
      </c>
      <c r="L97" s="7"/>
      <c r="M97" s="9">
        <v>41300</v>
      </c>
      <c r="N97" s="10">
        <f t="shared" si="2"/>
        <v>0.59714285714285731</v>
      </c>
      <c r="O97" s="9">
        <v>24662.000000000007</v>
      </c>
      <c r="P97" s="6">
        <v>1</v>
      </c>
      <c r="Q97" s="60"/>
      <c r="R97" s="12">
        <f t="shared" si="3"/>
        <v>0</v>
      </c>
      <c r="AA97" s="53"/>
    </row>
    <row r="98" spans="1:30" ht="60" customHeight="1" x14ac:dyDescent="0.4">
      <c r="A98" s="27"/>
      <c r="B98" s="24"/>
      <c r="C98" s="6" t="s">
        <v>81</v>
      </c>
      <c r="D98" s="6" t="s">
        <v>9</v>
      </c>
      <c r="E98" s="15" t="s">
        <v>82</v>
      </c>
      <c r="F98" s="7" t="s">
        <v>133</v>
      </c>
      <c r="G98" s="23" t="s">
        <v>98</v>
      </c>
      <c r="H98" s="23"/>
      <c r="I98" s="8" t="s">
        <v>134</v>
      </c>
      <c r="J98" s="7" t="s">
        <v>135</v>
      </c>
      <c r="K98" s="7" t="s">
        <v>61</v>
      </c>
      <c r="L98" s="7"/>
      <c r="M98" s="9">
        <v>30430</v>
      </c>
      <c r="N98" s="10">
        <f t="shared" si="2"/>
        <v>0.53644429838974705</v>
      </c>
      <c r="O98" s="9">
        <v>16324.000000000002</v>
      </c>
      <c r="P98" s="6">
        <v>1</v>
      </c>
      <c r="Q98" s="60"/>
      <c r="R98" s="12">
        <f t="shared" si="3"/>
        <v>0</v>
      </c>
      <c r="AA98" s="53"/>
    </row>
    <row r="99" spans="1:30" ht="60" customHeight="1" x14ac:dyDescent="0.4">
      <c r="A99" s="5"/>
      <c r="B99" s="16"/>
      <c r="C99" s="6" t="s">
        <v>81</v>
      </c>
      <c r="D99" s="6" t="s">
        <v>9</v>
      </c>
      <c r="E99" s="15" t="s">
        <v>82</v>
      </c>
      <c r="F99" s="7" t="s">
        <v>133</v>
      </c>
      <c r="G99" s="23" t="s">
        <v>98</v>
      </c>
      <c r="H99" s="23"/>
      <c r="I99" s="8" t="s">
        <v>134</v>
      </c>
      <c r="J99" s="7" t="s">
        <v>135</v>
      </c>
      <c r="K99" s="7" t="s">
        <v>46</v>
      </c>
      <c r="L99" s="7"/>
      <c r="M99" s="9">
        <v>30430</v>
      </c>
      <c r="N99" s="10">
        <f t="shared" si="2"/>
        <v>0.53644429838974705</v>
      </c>
      <c r="O99" s="9">
        <v>16324.000000000002</v>
      </c>
      <c r="P99" s="6">
        <v>1</v>
      </c>
      <c r="Q99" s="60"/>
      <c r="R99" s="12">
        <f t="shared" si="3"/>
        <v>0</v>
      </c>
      <c r="AA99" s="53"/>
    </row>
    <row r="100" spans="1:30" ht="60" customHeight="1" x14ac:dyDescent="0.4">
      <c r="A100" s="14"/>
      <c r="B100" s="18"/>
      <c r="C100" s="6" t="s">
        <v>81</v>
      </c>
      <c r="D100" s="6" t="s">
        <v>9</v>
      </c>
      <c r="E100" s="15" t="s">
        <v>82</v>
      </c>
      <c r="F100" s="7" t="s">
        <v>133</v>
      </c>
      <c r="G100" s="23" t="s">
        <v>98</v>
      </c>
      <c r="H100" s="23"/>
      <c r="I100" s="8" t="s">
        <v>134</v>
      </c>
      <c r="J100" s="7" t="s">
        <v>135</v>
      </c>
      <c r="K100" s="7" t="s">
        <v>47</v>
      </c>
      <c r="L100" s="7"/>
      <c r="M100" s="9">
        <v>30430</v>
      </c>
      <c r="N100" s="10">
        <f t="shared" si="2"/>
        <v>0.53644429838974705</v>
      </c>
      <c r="O100" s="9">
        <v>16324.000000000002</v>
      </c>
      <c r="P100" s="6">
        <v>1</v>
      </c>
      <c r="Q100" s="60"/>
      <c r="R100" s="12">
        <f t="shared" si="3"/>
        <v>0</v>
      </c>
      <c r="AA100" s="53"/>
    </row>
    <row r="101" spans="1:30" ht="180" customHeight="1" x14ac:dyDescent="0.4">
      <c r="A101" s="18"/>
      <c r="B101" s="18"/>
      <c r="C101" s="6" t="s">
        <v>81</v>
      </c>
      <c r="D101" s="6" t="s">
        <v>9</v>
      </c>
      <c r="E101" s="23" t="s">
        <v>106</v>
      </c>
      <c r="F101" s="23" t="s">
        <v>136</v>
      </c>
      <c r="G101" s="23" t="s">
        <v>98</v>
      </c>
      <c r="H101" s="23"/>
      <c r="I101" s="23" t="s">
        <v>108</v>
      </c>
      <c r="J101" s="23" t="s">
        <v>109</v>
      </c>
      <c r="K101" s="23" t="s">
        <v>46</v>
      </c>
      <c r="L101" s="23"/>
      <c r="M101" s="9">
        <v>41300</v>
      </c>
      <c r="N101" s="10">
        <f t="shared" si="2"/>
        <v>0.59714285714285731</v>
      </c>
      <c r="O101" s="9">
        <v>24662.000000000007</v>
      </c>
      <c r="P101" s="6">
        <v>1</v>
      </c>
      <c r="Q101" s="60"/>
      <c r="R101" s="12">
        <f t="shared" si="3"/>
        <v>0</v>
      </c>
      <c r="AA101" s="53"/>
    </row>
    <row r="102" spans="1:30" ht="90" customHeight="1" x14ac:dyDescent="0.4">
      <c r="A102" s="24"/>
      <c r="B102" s="24"/>
      <c r="C102" s="6" t="s">
        <v>81</v>
      </c>
      <c r="D102" s="6" t="s">
        <v>9</v>
      </c>
      <c r="E102" s="23" t="s">
        <v>137</v>
      </c>
      <c r="F102" s="23" t="s">
        <v>138</v>
      </c>
      <c r="G102" s="23" t="s">
        <v>98</v>
      </c>
      <c r="H102" s="23"/>
      <c r="I102" s="23" t="s">
        <v>88</v>
      </c>
      <c r="J102" s="23" t="s">
        <v>89</v>
      </c>
      <c r="K102" s="23" t="s">
        <v>61</v>
      </c>
      <c r="L102" s="23"/>
      <c r="M102" s="9">
        <v>36960</v>
      </c>
      <c r="N102" s="10">
        <f t="shared" si="2"/>
        <v>0.59702380952380973</v>
      </c>
      <c r="O102" s="9">
        <v>22066.000000000007</v>
      </c>
      <c r="P102" s="6">
        <v>3</v>
      </c>
      <c r="Q102" s="60"/>
      <c r="R102" s="12">
        <f t="shared" si="3"/>
        <v>0</v>
      </c>
      <c r="AA102" s="53"/>
    </row>
    <row r="103" spans="1:30" ht="90" customHeight="1" x14ac:dyDescent="0.4">
      <c r="A103" s="18"/>
      <c r="B103" s="18"/>
      <c r="C103" s="6" t="s">
        <v>81</v>
      </c>
      <c r="D103" s="6" t="s">
        <v>9</v>
      </c>
      <c r="E103" s="23" t="s">
        <v>137</v>
      </c>
      <c r="F103" s="23" t="s">
        <v>138</v>
      </c>
      <c r="G103" s="23" t="s">
        <v>98</v>
      </c>
      <c r="H103" s="23"/>
      <c r="I103" s="23" t="s">
        <v>88</v>
      </c>
      <c r="J103" s="23" t="s">
        <v>89</v>
      </c>
      <c r="K103" s="23" t="s">
        <v>46</v>
      </c>
      <c r="L103" s="23"/>
      <c r="M103" s="9">
        <v>36960</v>
      </c>
      <c r="N103" s="10">
        <f t="shared" si="2"/>
        <v>0.59702380952380973</v>
      </c>
      <c r="O103" s="9">
        <v>22066.000000000007</v>
      </c>
      <c r="P103" s="6">
        <v>3</v>
      </c>
      <c r="Q103" s="60"/>
      <c r="R103" s="12">
        <f t="shared" si="3"/>
        <v>0</v>
      </c>
      <c r="AA103" s="53"/>
    </row>
    <row r="104" spans="1:30" ht="90" customHeight="1" x14ac:dyDescent="0.4">
      <c r="A104" s="24"/>
      <c r="B104" s="24"/>
      <c r="C104" s="6" t="s">
        <v>81</v>
      </c>
      <c r="D104" s="6" t="s">
        <v>9</v>
      </c>
      <c r="E104" s="23" t="s">
        <v>139</v>
      </c>
      <c r="F104" s="23" t="s">
        <v>140</v>
      </c>
      <c r="G104" s="23" t="s">
        <v>98</v>
      </c>
      <c r="H104" s="23"/>
      <c r="I104" s="23" t="s">
        <v>141</v>
      </c>
      <c r="J104" s="23" t="s">
        <v>142</v>
      </c>
      <c r="K104" s="23" t="s">
        <v>61</v>
      </c>
      <c r="L104" s="23"/>
      <c r="M104" s="9">
        <v>44570</v>
      </c>
      <c r="N104" s="10">
        <f t="shared" si="2"/>
        <v>0.59701592999775654</v>
      </c>
      <c r="O104" s="9">
        <v>26609.000000000007</v>
      </c>
      <c r="P104" s="6">
        <v>4</v>
      </c>
      <c r="Q104" s="60"/>
      <c r="R104" s="12">
        <f t="shared" si="3"/>
        <v>0</v>
      </c>
      <c r="AA104" s="53"/>
    </row>
    <row r="105" spans="1:30" ht="90" customHeight="1" x14ac:dyDescent="0.4">
      <c r="A105" s="18"/>
      <c r="B105" s="18"/>
      <c r="C105" s="6" t="s">
        <v>81</v>
      </c>
      <c r="D105" s="6" t="s">
        <v>9</v>
      </c>
      <c r="E105" s="23" t="s">
        <v>139</v>
      </c>
      <c r="F105" s="23" t="s">
        <v>140</v>
      </c>
      <c r="G105" s="23" t="s">
        <v>98</v>
      </c>
      <c r="H105" s="23"/>
      <c r="I105" s="23" t="s">
        <v>141</v>
      </c>
      <c r="J105" s="23" t="s">
        <v>142</v>
      </c>
      <c r="K105" s="23" t="s">
        <v>46</v>
      </c>
      <c r="L105" s="23"/>
      <c r="M105" s="9">
        <v>44570</v>
      </c>
      <c r="N105" s="10">
        <f t="shared" si="2"/>
        <v>0.59701592999775654</v>
      </c>
      <c r="O105" s="9">
        <v>26609.000000000007</v>
      </c>
      <c r="P105" s="6">
        <v>4</v>
      </c>
      <c r="Q105" s="60"/>
      <c r="R105" s="12">
        <f t="shared" si="3"/>
        <v>0</v>
      </c>
      <c r="AA105" s="53"/>
    </row>
    <row r="106" spans="1:30" ht="60" customHeight="1" x14ac:dyDescent="0.4">
      <c r="A106" s="24"/>
      <c r="B106" s="24"/>
      <c r="C106" s="6" t="s">
        <v>81</v>
      </c>
      <c r="D106" s="6" t="s">
        <v>9</v>
      </c>
      <c r="E106" s="23" t="s">
        <v>143</v>
      </c>
      <c r="F106" s="23" t="s">
        <v>144</v>
      </c>
      <c r="G106" s="23" t="s">
        <v>98</v>
      </c>
      <c r="H106" s="23"/>
      <c r="I106" s="23" t="s">
        <v>84</v>
      </c>
      <c r="J106" s="23" t="s">
        <v>14</v>
      </c>
      <c r="K106" s="23" t="s">
        <v>79</v>
      </c>
      <c r="L106" s="23"/>
      <c r="M106" s="9">
        <v>52170</v>
      </c>
      <c r="N106" s="10">
        <f t="shared" si="2"/>
        <v>0.5971247843588271</v>
      </c>
      <c r="O106" s="9">
        <v>31152.000000000007</v>
      </c>
      <c r="P106" s="6">
        <v>2</v>
      </c>
      <c r="Q106" s="60"/>
      <c r="R106" s="12">
        <f t="shared" si="3"/>
        <v>0</v>
      </c>
      <c r="AA106" s="53"/>
    </row>
    <row r="107" spans="1:30" ht="60" customHeight="1" x14ac:dyDescent="0.4">
      <c r="A107" s="16"/>
      <c r="B107" s="16"/>
      <c r="C107" s="6" t="s">
        <v>81</v>
      </c>
      <c r="D107" s="6" t="s">
        <v>9</v>
      </c>
      <c r="E107" s="23" t="s">
        <v>143</v>
      </c>
      <c r="F107" s="23" t="s">
        <v>144</v>
      </c>
      <c r="G107" s="23" t="s">
        <v>98</v>
      </c>
      <c r="H107" s="23"/>
      <c r="I107" s="23" t="s">
        <v>84</v>
      </c>
      <c r="J107" s="23" t="s">
        <v>14</v>
      </c>
      <c r="K107" s="23" t="s">
        <v>61</v>
      </c>
      <c r="L107" s="23"/>
      <c r="M107" s="9">
        <v>52170</v>
      </c>
      <c r="N107" s="10">
        <f t="shared" si="2"/>
        <v>0.5971247843588271</v>
      </c>
      <c r="O107" s="9">
        <v>31152.000000000007</v>
      </c>
      <c r="P107" s="6">
        <v>1</v>
      </c>
      <c r="Q107" s="60"/>
      <c r="R107" s="12">
        <f t="shared" si="3"/>
        <v>0</v>
      </c>
      <c r="AA107" s="53"/>
    </row>
    <row r="108" spans="1:30" ht="60" customHeight="1" x14ac:dyDescent="0.4">
      <c r="A108" s="18"/>
      <c r="B108" s="18"/>
      <c r="C108" s="6" t="s">
        <v>81</v>
      </c>
      <c r="D108" s="6" t="s">
        <v>9</v>
      </c>
      <c r="E108" s="23" t="s">
        <v>143</v>
      </c>
      <c r="F108" s="23" t="s">
        <v>144</v>
      </c>
      <c r="G108" s="23" t="s">
        <v>98</v>
      </c>
      <c r="H108" s="23"/>
      <c r="I108" s="23" t="s">
        <v>84</v>
      </c>
      <c r="J108" s="23" t="s">
        <v>14</v>
      </c>
      <c r="K108" s="23" t="s">
        <v>46</v>
      </c>
      <c r="L108" s="23"/>
      <c r="M108" s="9">
        <v>52170</v>
      </c>
      <c r="N108" s="10">
        <f t="shared" si="2"/>
        <v>0.5971247843588271</v>
      </c>
      <c r="O108" s="9">
        <v>31152.000000000007</v>
      </c>
      <c r="P108" s="6">
        <v>1</v>
      </c>
      <c r="Q108" s="60"/>
      <c r="R108" s="12">
        <f t="shared" si="3"/>
        <v>0</v>
      </c>
      <c r="AA108" s="53"/>
    </row>
    <row r="109" spans="1:30" ht="180" customHeight="1" x14ac:dyDescent="0.4">
      <c r="A109" s="14"/>
      <c r="B109" s="18"/>
      <c r="C109" s="6" t="s">
        <v>81</v>
      </c>
      <c r="D109" s="7" t="s">
        <v>145</v>
      </c>
      <c r="E109" s="34" t="s">
        <v>146</v>
      </c>
      <c r="F109" s="7" t="s">
        <v>147</v>
      </c>
      <c r="G109" s="7" t="s">
        <v>87</v>
      </c>
      <c r="H109" s="7"/>
      <c r="I109" s="8" t="s">
        <v>84</v>
      </c>
      <c r="J109" s="7" t="s">
        <v>14</v>
      </c>
      <c r="K109" s="7" t="s">
        <v>148</v>
      </c>
      <c r="L109" s="7"/>
      <c r="M109" s="9">
        <v>27170</v>
      </c>
      <c r="N109" s="10">
        <f t="shared" si="2"/>
        <v>0.43522267206477744</v>
      </c>
      <c r="O109" s="9">
        <v>11825.000000000004</v>
      </c>
      <c r="P109" s="6">
        <v>7</v>
      </c>
      <c r="Q109" s="60"/>
      <c r="R109" s="12">
        <f t="shared" si="3"/>
        <v>0</v>
      </c>
      <c r="AA109" s="53"/>
    </row>
    <row r="110" spans="1:30" ht="180" customHeight="1" x14ac:dyDescent="0.4">
      <c r="A110" s="14"/>
      <c r="B110" s="18"/>
      <c r="C110" s="6" t="s">
        <v>81</v>
      </c>
      <c r="D110" s="7" t="s">
        <v>145</v>
      </c>
      <c r="E110" s="35" t="s">
        <v>149</v>
      </c>
      <c r="F110" s="23" t="s">
        <v>150</v>
      </c>
      <c r="G110" s="23" t="s">
        <v>301</v>
      </c>
      <c r="H110" s="23"/>
      <c r="I110" s="23" t="s">
        <v>151</v>
      </c>
      <c r="J110" s="23" t="s">
        <v>152</v>
      </c>
      <c r="K110" s="23" t="s">
        <v>153</v>
      </c>
      <c r="L110" s="23"/>
      <c r="M110" s="9">
        <v>5870</v>
      </c>
      <c r="N110" s="10">
        <f t="shared" si="2"/>
        <v>0.3845315161839864</v>
      </c>
      <c r="O110" s="9">
        <v>2257.2000000000003</v>
      </c>
      <c r="P110" s="6">
        <v>2</v>
      </c>
      <c r="Q110" s="60"/>
      <c r="R110" s="12">
        <f t="shared" si="3"/>
        <v>0</v>
      </c>
      <c r="Z110" s="53"/>
      <c r="AA110" s="53"/>
    </row>
    <row r="111" spans="1:30" ht="90" customHeight="1" x14ac:dyDescent="0.4">
      <c r="A111" s="16"/>
      <c r="B111" s="16"/>
      <c r="C111" s="6" t="s">
        <v>154</v>
      </c>
      <c r="D111" s="6" t="s">
        <v>23</v>
      </c>
      <c r="E111" s="7" t="s">
        <v>302</v>
      </c>
      <c r="F111" s="7" t="s">
        <v>155</v>
      </c>
      <c r="G111" s="7" t="s">
        <v>156</v>
      </c>
      <c r="H111" s="7" t="s">
        <v>303</v>
      </c>
      <c r="I111" s="7">
        <v>9300</v>
      </c>
      <c r="J111" s="7" t="s">
        <v>39</v>
      </c>
      <c r="K111" s="7">
        <v>40</v>
      </c>
      <c r="L111" s="7" t="s">
        <v>280</v>
      </c>
      <c r="M111" s="9">
        <v>151090</v>
      </c>
      <c r="N111" s="10">
        <f t="shared" si="2"/>
        <v>0.41491164206764192</v>
      </c>
      <c r="O111" s="11">
        <v>62689.000000000015</v>
      </c>
      <c r="P111" s="6">
        <v>1</v>
      </c>
      <c r="Q111" s="60"/>
      <c r="R111" s="12">
        <f t="shared" si="3"/>
        <v>0</v>
      </c>
      <c r="AB111" s="13"/>
      <c r="AC111" s="13"/>
      <c r="AD111" s="13"/>
    </row>
    <row r="112" spans="1:30" ht="90" customHeight="1" x14ac:dyDescent="0.4">
      <c r="A112" s="18"/>
      <c r="B112" s="18"/>
      <c r="C112" s="6" t="s">
        <v>154</v>
      </c>
      <c r="D112" s="6" t="s">
        <v>23</v>
      </c>
      <c r="E112" s="7" t="s">
        <v>302</v>
      </c>
      <c r="F112" s="7" t="s">
        <v>155</v>
      </c>
      <c r="G112" s="7" t="s">
        <v>156</v>
      </c>
      <c r="H112" s="7" t="s">
        <v>303</v>
      </c>
      <c r="I112" s="7">
        <v>9300</v>
      </c>
      <c r="J112" s="7" t="s">
        <v>39</v>
      </c>
      <c r="K112" s="7">
        <v>42</v>
      </c>
      <c r="L112" s="7" t="s">
        <v>281</v>
      </c>
      <c r="M112" s="9">
        <v>151090</v>
      </c>
      <c r="N112" s="10">
        <f t="shared" si="2"/>
        <v>0.41491164206764192</v>
      </c>
      <c r="O112" s="11">
        <v>62689.000000000015</v>
      </c>
      <c r="P112" s="6">
        <v>1</v>
      </c>
      <c r="Q112" s="60"/>
      <c r="R112" s="12">
        <f t="shared" si="3"/>
        <v>0</v>
      </c>
      <c r="AB112" s="13"/>
      <c r="AC112" s="13"/>
      <c r="AD112" s="13"/>
    </row>
    <row r="113" spans="1:30" ht="180" customHeight="1" x14ac:dyDescent="0.4">
      <c r="A113" s="24"/>
      <c r="B113" s="24"/>
      <c r="C113" s="6" t="s">
        <v>154</v>
      </c>
      <c r="D113" s="6" t="s">
        <v>23</v>
      </c>
      <c r="E113" s="7" t="s">
        <v>304</v>
      </c>
      <c r="F113" s="7" t="s">
        <v>157</v>
      </c>
      <c r="G113" s="7">
        <v>12630</v>
      </c>
      <c r="H113" s="7" t="s">
        <v>305</v>
      </c>
      <c r="I113" s="7">
        <v>1985</v>
      </c>
      <c r="J113" s="7" t="s">
        <v>158</v>
      </c>
      <c r="K113" s="7">
        <v>40</v>
      </c>
      <c r="L113" s="7" t="s">
        <v>280</v>
      </c>
      <c r="M113" s="9">
        <v>184780</v>
      </c>
      <c r="N113" s="10">
        <f t="shared" si="2"/>
        <v>0.41492585777681568</v>
      </c>
      <c r="O113" s="11">
        <v>76670</v>
      </c>
      <c r="P113" s="6">
        <v>1</v>
      </c>
      <c r="Q113" s="60"/>
      <c r="R113" s="12">
        <f t="shared" si="3"/>
        <v>0</v>
      </c>
      <c r="AB113" s="13"/>
      <c r="AC113" s="13"/>
      <c r="AD113" s="13"/>
    </row>
    <row r="114" spans="1:30" ht="45.6" customHeight="1" x14ac:dyDescent="0.4">
      <c r="A114" s="36"/>
      <c r="B114" s="36" t="s">
        <v>159</v>
      </c>
      <c r="C114" s="6" t="s">
        <v>154</v>
      </c>
      <c r="D114" s="6" t="s">
        <v>23</v>
      </c>
      <c r="E114" s="7" t="s">
        <v>306</v>
      </c>
      <c r="F114" s="7" t="s">
        <v>160</v>
      </c>
      <c r="G114" s="7" t="s">
        <v>161</v>
      </c>
      <c r="H114" s="7" t="s">
        <v>307</v>
      </c>
      <c r="I114" s="7">
        <v>9389</v>
      </c>
      <c r="J114" s="7" t="s">
        <v>162</v>
      </c>
      <c r="K114" s="7">
        <v>38</v>
      </c>
      <c r="L114" s="7" t="s">
        <v>278</v>
      </c>
      <c r="M114" s="9">
        <v>185870</v>
      </c>
      <c r="N114" s="10">
        <f t="shared" si="2"/>
        <v>0.41491902942917092</v>
      </c>
      <c r="O114" s="11">
        <v>77121</v>
      </c>
      <c r="P114" s="6">
        <v>1</v>
      </c>
      <c r="Q114" s="60"/>
      <c r="R114" s="12">
        <f t="shared" si="3"/>
        <v>0</v>
      </c>
      <c r="AB114" s="13"/>
      <c r="AC114" s="13"/>
      <c r="AD114" s="13"/>
    </row>
    <row r="115" spans="1:30" ht="45.6" customHeight="1" x14ac:dyDescent="0.4">
      <c r="A115" s="37"/>
      <c r="B115" s="37"/>
      <c r="C115" s="6" t="s">
        <v>154</v>
      </c>
      <c r="D115" s="6" t="s">
        <v>23</v>
      </c>
      <c r="E115" s="7" t="s">
        <v>306</v>
      </c>
      <c r="F115" s="7" t="s">
        <v>160</v>
      </c>
      <c r="G115" s="7" t="s">
        <v>161</v>
      </c>
      <c r="H115" s="7" t="s">
        <v>307</v>
      </c>
      <c r="I115" s="7">
        <v>9389</v>
      </c>
      <c r="J115" s="7" t="s">
        <v>162</v>
      </c>
      <c r="K115" s="7">
        <v>40</v>
      </c>
      <c r="L115" s="7" t="s">
        <v>280</v>
      </c>
      <c r="M115" s="9">
        <v>185870</v>
      </c>
      <c r="N115" s="10">
        <f t="shared" si="2"/>
        <v>0.41491902942917092</v>
      </c>
      <c r="O115" s="11">
        <v>77121</v>
      </c>
      <c r="P115" s="6">
        <v>1</v>
      </c>
      <c r="Q115" s="60"/>
      <c r="R115" s="12">
        <f t="shared" si="3"/>
        <v>0</v>
      </c>
      <c r="AB115" s="13"/>
      <c r="AC115" s="13"/>
      <c r="AD115" s="13"/>
    </row>
    <row r="116" spans="1:30" ht="45.6" customHeight="1" x14ac:dyDescent="0.4">
      <c r="A116" s="37"/>
      <c r="B116" s="37"/>
      <c r="C116" s="6" t="s">
        <v>154</v>
      </c>
      <c r="D116" s="6" t="s">
        <v>23</v>
      </c>
      <c r="E116" s="7" t="s">
        <v>306</v>
      </c>
      <c r="F116" s="7" t="s">
        <v>160</v>
      </c>
      <c r="G116" s="7" t="s">
        <v>161</v>
      </c>
      <c r="H116" s="7" t="s">
        <v>307</v>
      </c>
      <c r="I116" s="7">
        <v>9389</v>
      </c>
      <c r="J116" s="7" t="s">
        <v>162</v>
      </c>
      <c r="K116" s="7">
        <v>42</v>
      </c>
      <c r="L116" s="7" t="s">
        <v>281</v>
      </c>
      <c r="M116" s="9">
        <v>185870</v>
      </c>
      <c r="N116" s="10">
        <f t="shared" si="2"/>
        <v>0.41491902942917092</v>
      </c>
      <c r="O116" s="11">
        <v>77121</v>
      </c>
      <c r="P116" s="6">
        <v>1</v>
      </c>
      <c r="Q116" s="60"/>
      <c r="R116" s="12">
        <f t="shared" si="3"/>
        <v>0</v>
      </c>
      <c r="AB116" s="13"/>
      <c r="AC116" s="13"/>
      <c r="AD116" s="13"/>
    </row>
    <row r="117" spans="1:30" ht="45.6" customHeight="1" x14ac:dyDescent="0.4">
      <c r="A117" s="38"/>
      <c r="B117" s="38"/>
      <c r="C117" s="6" t="s">
        <v>154</v>
      </c>
      <c r="D117" s="6" t="s">
        <v>23</v>
      </c>
      <c r="E117" s="7" t="s">
        <v>302</v>
      </c>
      <c r="F117" s="7" t="s">
        <v>160</v>
      </c>
      <c r="G117" s="7" t="s">
        <v>161</v>
      </c>
      <c r="H117" s="7" t="s">
        <v>308</v>
      </c>
      <c r="I117" s="7">
        <v>9389</v>
      </c>
      <c r="J117" s="7" t="s">
        <v>39</v>
      </c>
      <c r="K117" s="7">
        <v>44</v>
      </c>
      <c r="L117" s="7" t="s">
        <v>282</v>
      </c>
      <c r="M117" s="9">
        <v>185870</v>
      </c>
      <c r="N117" s="10">
        <f t="shared" si="2"/>
        <v>0.41491902942917092</v>
      </c>
      <c r="O117" s="11">
        <v>77121</v>
      </c>
      <c r="P117" s="6">
        <v>1</v>
      </c>
      <c r="Q117" s="60"/>
      <c r="R117" s="12">
        <f t="shared" si="3"/>
        <v>0</v>
      </c>
      <c r="AB117" s="13"/>
      <c r="AC117" s="13"/>
      <c r="AD117" s="13"/>
    </row>
    <row r="118" spans="1:30" ht="90" customHeight="1" x14ac:dyDescent="0.4">
      <c r="A118" s="24"/>
      <c r="B118" s="24"/>
      <c r="C118" s="6" t="s">
        <v>154</v>
      </c>
      <c r="D118" s="6" t="s">
        <v>23</v>
      </c>
      <c r="E118" s="7" t="s">
        <v>302</v>
      </c>
      <c r="F118" s="7" t="s">
        <v>160</v>
      </c>
      <c r="G118" s="7" t="s">
        <v>161</v>
      </c>
      <c r="H118" s="7" t="s">
        <v>308</v>
      </c>
      <c r="I118" s="7">
        <v>1985</v>
      </c>
      <c r="J118" s="7" t="s">
        <v>163</v>
      </c>
      <c r="K118" s="7">
        <v>38</v>
      </c>
      <c r="L118" s="7" t="s">
        <v>278</v>
      </c>
      <c r="M118" s="9">
        <v>185870</v>
      </c>
      <c r="N118" s="10">
        <f t="shared" si="2"/>
        <v>0.41491902942917092</v>
      </c>
      <c r="O118" s="11">
        <v>77121</v>
      </c>
      <c r="P118" s="6">
        <v>1</v>
      </c>
      <c r="Q118" s="60"/>
      <c r="R118" s="12">
        <f t="shared" si="3"/>
        <v>0</v>
      </c>
      <c r="AB118" s="13"/>
      <c r="AC118" s="13"/>
      <c r="AD118" s="13"/>
    </row>
    <row r="119" spans="1:30" ht="90" customHeight="1" x14ac:dyDescent="0.4">
      <c r="A119" s="18"/>
      <c r="B119" s="18" t="s">
        <v>159</v>
      </c>
      <c r="C119" s="6" t="s">
        <v>154</v>
      </c>
      <c r="D119" s="6" t="s">
        <v>23</v>
      </c>
      <c r="E119" s="7" t="s">
        <v>302</v>
      </c>
      <c r="F119" s="7" t="s">
        <v>160</v>
      </c>
      <c r="G119" s="7" t="s">
        <v>161</v>
      </c>
      <c r="H119" s="7" t="s">
        <v>308</v>
      </c>
      <c r="I119" s="7">
        <v>1985</v>
      </c>
      <c r="J119" s="7" t="s">
        <v>163</v>
      </c>
      <c r="K119" s="7">
        <v>42</v>
      </c>
      <c r="L119" s="7" t="s">
        <v>281</v>
      </c>
      <c r="M119" s="9">
        <v>185870</v>
      </c>
      <c r="N119" s="10">
        <f t="shared" si="2"/>
        <v>0.41491902942917092</v>
      </c>
      <c r="O119" s="11">
        <v>77121</v>
      </c>
      <c r="P119" s="6">
        <v>1</v>
      </c>
      <c r="Q119" s="60"/>
      <c r="R119" s="12">
        <f t="shared" si="3"/>
        <v>0</v>
      </c>
      <c r="AB119" s="13"/>
      <c r="AC119" s="13"/>
      <c r="AD119" s="13"/>
    </row>
    <row r="120" spans="1:30" ht="90" customHeight="1" x14ac:dyDescent="0.4">
      <c r="A120" s="36"/>
      <c r="B120" s="36"/>
      <c r="C120" s="6" t="s">
        <v>154</v>
      </c>
      <c r="D120" s="6" t="s">
        <v>23</v>
      </c>
      <c r="E120" s="7" t="s">
        <v>302</v>
      </c>
      <c r="F120" s="7" t="s">
        <v>164</v>
      </c>
      <c r="G120" s="7" t="s">
        <v>165</v>
      </c>
      <c r="H120" s="7" t="s">
        <v>303</v>
      </c>
      <c r="I120" s="7">
        <v>9406</v>
      </c>
      <c r="J120" s="7" t="s">
        <v>166</v>
      </c>
      <c r="K120" s="7">
        <v>40</v>
      </c>
      <c r="L120" s="7" t="s">
        <v>280</v>
      </c>
      <c r="M120" s="9">
        <v>161960</v>
      </c>
      <c r="N120" s="10">
        <f t="shared" si="2"/>
        <v>0.41491108915781683</v>
      </c>
      <c r="O120" s="11">
        <v>67199.000000000015</v>
      </c>
      <c r="P120" s="6">
        <v>1</v>
      </c>
      <c r="Q120" s="60"/>
      <c r="R120" s="12">
        <f t="shared" si="3"/>
        <v>0</v>
      </c>
      <c r="AB120" s="13"/>
      <c r="AC120" s="13"/>
      <c r="AD120" s="13"/>
    </row>
    <row r="121" spans="1:30" ht="90" customHeight="1" x14ac:dyDescent="0.4">
      <c r="A121" s="38"/>
      <c r="B121" s="38"/>
      <c r="C121" s="6" t="s">
        <v>154</v>
      </c>
      <c r="D121" s="6" t="s">
        <v>23</v>
      </c>
      <c r="E121" s="7" t="s">
        <v>302</v>
      </c>
      <c r="F121" s="7" t="s">
        <v>164</v>
      </c>
      <c r="G121" s="7" t="s">
        <v>165</v>
      </c>
      <c r="H121" s="7" t="s">
        <v>303</v>
      </c>
      <c r="I121" s="7">
        <v>9406</v>
      </c>
      <c r="J121" s="7" t="s">
        <v>166</v>
      </c>
      <c r="K121" s="7">
        <v>42</v>
      </c>
      <c r="L121" s="7" t="s">
        <v>281</v>
      </c>
      <c r="M121" s="9">
        <v>161960</v>
      </c>
      <c r="N121" s="10">
        <f t="shared" si="2"/>
        <v>0.41491108915781683</v>
      </c>
      <c r="O121" s="11">
        <v>67199.000000000015</v>
      </c>
      <c r="P121" s="6">
        <v>1</v>
      </c>
      <c r="Q121" s="60"/>
      <c r="R121" s="12">
        <f t="shared" si="3"/>
        <v>0</v>
      </c>
      <c r="AB121" s="13"/>
      <c r="AC121" s="13"/>
      <c r="AD121" s="13"/>
    </row>
    <row r="122" spans="1:30" ht="60" customHeight="1" x14ac:dyDescent="0.4">
      <c r="A122" s="24"/>
      <c r="B122" s="24"/>
      <c r="C122" s="6" t="s">
        <v>154</v>
      </c>
      <c r="D122" s="6" t="s">
        <v>23</v>
      </c>
      <c r="E122" s="7" t="s">
        <v>302</v>
      </c>
      <c r="F122" s="7" t="s">
        <v>167</v>
      </c>
      <c r="G122" s="7" t="s">
        <v>168</v>
      </c>
      <c r="H122" s="7" t="s">
        <v>305</v>
      </c>
      <c r="I122" s="7">
        <v>1980</v>
      </c>
      <c r="J122" s="7" t="s">
        <v>169</v>
      </c>
      <c r="K122" s="7">
        <v>38</v>
      </c>
      <c r="L122" s="7" t="s">
        <v>278</v>
      </c>
      <c r="M122" s="9">
        <v>196740</v>
      </c>
      <c r="N122" s="10">
        <f t="shared" si="2"/>
        <v>0.41491816610755311</v>
      </c>
      <c r="O122" s="11">
        <v>81631</v>
      </c>
      <c r="P122" s="6">
        <v>1</v>
      </c>
      <c r="Q122" s="60"/>
      <c r="R122" s="12">
        <f t="shared" si="3"/>
        <v>0</v>
      </c>
      <c r="AB122" s="13"/>
      <c r="AC122" s="13"/>
      <c r="AD122" s="13"/>
    </row>
    <row r="123" spans="1:30" ht="60" customHeight="1" x14ac:dyDescent="0.4">
      <c r="A123" s="16"/>
      <c r="B123" s="16"/>
      <c r="C123" s="6" t="s">
        <v>154</v>
      </c>
      <c r="D123" s="6" t="s">
        <v>23</v>
      </c>
      <c r="E123" s="7" t="s">
        <v>302</v>
      </c>
      <c r="F123" s="7" t="s">
        <v>167</v>
      </c>
      <c r="G123" s="7" t="s">
        <v>168</v>
      </c>
      <c r="H123" s="7" t="s">
        <v>305</v>
      </c>
      <c r="I123" s="7">
        <v>1980</v>
      </c>
      <c r="J123" s="7" t="s">
        <v>169</v>
      </c>
      <c r="K123" s="7">
        <v>40</v>
      </c>
      <c r="L123" s="7" t="s">
        <v>280</v>
      </c>
      <c r="M123" s="9">
        <v>196740</v>
      </c>
      <c r="N123" s="10">
        <f t="shared" si="2"/>
        <v>0.41491816610755311</v>
      </c>
      <c r="O123" s="11">
        <v>81631</v>
      </c>
      <c r="P123" s="6">
        <v>1</v>
      </c>
      <c r="Q123" s="60"/>
      <c r="R123" s="12">
        <f t="shared" si="3"/>
        <v>0</v>
      </c>
      <c r="AB123" s="13"/>
      <c r="AC123" s="13"/>
      <c r="AD123" s="13"/>
    </row>
    <row r="124" spans="1:30" ht="60" customHeight="1" x14ac:dyDescent="0.4">
      <c r="A124" s="18"/>
      <c r="B124" s="18"/>
      <c r="C124" s="6" t="s">
        <v>154</v>
      </c>
      <c r="D124" s="6" t="s">
        <v>23</v>
      </c>
      <c r="E124" s="7" t="s">
        <v>302</v>
      </c>
      <c r="F124" s="7" t="s">
        <v>167</v>
      </c>
      <c r="G124" s="7" t="s">
        <v>168</v>
      </c>
      <c r="H124" s="7" t="s">
        <v>305</v>
      </c>
      <c r="I124" s="7">
        <v>1980</v>
      </c>
      <c r="J124" s="7" t="s">
        <v>169</v>
      </c>
      <c r="K124" s="7">
        <v>42</v>
      </c>
      <c r="L124" s="7" t="s">
        <v>281</v>
      </c>
      <c r="M124" s="9">
        <v>196740</v>
      </c>
      <c r="N124" s="10">
        <f t="shared" si="2"/>
        <v>0.41491816610755311</v>
      </c>
      <c r="O124" s="11">
        <v>81631</v>
      </c>
      <c r="P124" s="6">
        <v>1</v>
      </c>
      <c r="Q124" s="60"/>
      <c r="R124" s="12">
        <f t="shared" si="3"/>
        <v>0</v>
      </c>
      <c r="AB124" s="13"/>
      <c r="AC124" s="13"/>
      <c r="AD124" s="13"/>
    </row>
    <row r="125" spans="1:30" ht="90" customHeight="1" x14ac:dyDescent="0.4">
      <c r="A125" s="24"/>
      <c r="B125" s="24"/>
      <c r="C125" s="6" t="s">
        <v>154</v>
      </c>
      <c r="D125" s="6" t="s">
        <v>23</v>
      </c>
      <c r="E125" s="7" t="s">
        <v>302</v>
      </c>
      <c r="F125" s="7" t="s">
        <v>167</v>
      </c>
      <c r="G125" s="7" t="s">
        <v>168</v>
      </c>
      <c r="H125" s="7" t="s">
        <v>305</v>
      </c>
      <c r="I125" s="7">
        <v>9300</v>
      </c>
      <c r="J125" s="7" t="s">
        <v>170</v>
      </c>
      <c r="K125" s="7">
        <v>38</v>
      </c>
      <c r="L125" s="7" t="s">
        <v>278</v>
      </c>
      <c r="M125" s="9">
        <v>196740</v>
      </c>
      <c r="N125" s="10">
        <f t="shared" si="2"/>
        <v>0.41491816610755311</v>
      </c>
      <c r="O125" s="11">
        <v>81631</v>
      </c>
      <c r="P125" s="6">
        <v>1</v>
      </c>
      <c r="Q125" s="60"/>
      <c r="R125" s="12">
        <f t="shared" si="3"/>
        <v>0</v>
      </c>
      <c r="AB125" s="13"/>
      <c r="AC125" s="13"/>
      <c r="AD125" s="13"/>
    </row>
    <row r="126" spans="1:30" ht="90" customHeight="1" x14ac:dyDescent="0.4">
      <c r="A126" s="18"/>
      <c r="B126" s="18"/>
      <c r="C126" s="6" t="s">
        <v>154</v>
      </c>
      <c r="D126" s="6" t="s">
        <v>23</v>
      </c>
      <c r="E126" s="7" t="s">
        <v>302</v>
      </c>
      <c r="F126" s="7" t="s">
        <v>167</v>
      </c>
      <c r="G126" s="7" t="s">
        <v>168</v>
      </c>
      <c r="H126" s="7" t="s">
        <v>305</v>
      </c>
      <c r="I126" s="7">
        <v>9300</v>
      </c>
      <c r="J126" s="7" t="s">
        <v>170</v>
      </c>
      <c r="K126" s="7">
        <v>40</v>
      </c>
      <c r="L126" s="7" t="s">
        <v>281</v>
      </c>
      <c r="M126" s="9">
        <v>196740</v>
      </c>
      <c r="N126" s="10">
        <f t="shared" si="2"/>
        <v>0.41491816610755311</v>
      </c>
      <c r="O126" s="11">
        <v>81631</v>
      </c>
      <c r="P126" s="6">
        <v>1</v>
      </c>
      <c r="Q126" s="60"/>
      <c r="R126" s="12">
        <f t="shared" si="3"/>
        <v>0</v>
      </c>
      <c r="AB126" s="13"/>
      <c r="AC126" s="13"/>
      <c r="AD126" s="13"/>
    </row>
    <row r="127" spans="1:30" ht="90" customHeight="1" x14ac:dyDescent="0.4">
      <c r="A127" s="24"/>
      <c r="B127" s="24"/>
      <c r="C127" s="6" t="s">
        <v>154</v>
      </c>
      <c r="D127" s="6" t="s">
        <v>23</v>
      </c>
      <c r="E127" s="7" t="s">
        <v>302</v>
      </c>
      <c r="F127" s="7" t="s">
        <v>171</v>
      </c>
      <c r="G127" s="7" t="s">
        <v>172</v>
      </c>
      <c r="H127" s="7" t="s">
        <v>309</v>
      </c>
      <c r="I127" s="7">
        <v>1985</v>
      </c>
      <c r="J127" s="7" t="s">
        <v>163</v>
      </c>
      <c r="K127" s="7">
        <v>40</v>
      </c>
      <c r="L127" s="7" t="s">
        <v>281</v>
      </c>
      <c r="M127" s="9">
        <v>179350</v>
      </c>
      <c r="N127" s="10">
        <f t="shared" si="2"/>
        <v>0.41491497072762756</v>
      </c>
      <c r="O127" s="11">
        <v>74415</v>
      </c>
      <c r="P127" s="6">
        <v>1</v>
      </c>
      <c r="Q127" s="60"/>
      <c r="R127" s="12">
        <f t="shared" si="3"/>
        <v>0</v>
      </c>
      <c r="AB127" s="13"/>
      <c r="AC127" s="13"/>
      <c r="AD127" s="13"/>
    </row>
    <row r="128" spans="1:30" ht="90" customHeight="1" x14ac:dyDescent="0.4">
      <c r="A128" s="16"/>
      <c r="B128" s="16"/>
      <c r="C128" s="6" t="s">
        <v>154</v>
      </c>
      <c r="D128" s="6" t="s">
        <v>23</v>
      </c>
      <c r="E128" s="7" t="s">
        <v>302</v>
      </c>
      <c r="F128" s="7" t="s">
        <v>171</v>
      </c>
      <c r="G128" s="7" t="s">
        <v>172</v>
      </c>
      <c r="H128" s="7" t="s">
        <v>309</v>
      </c>
      <c r="I128" s="7">
        <v>1985</v>
      </c>
      <c r="J128" s="7" t="s">
        <v>163</v>
      </c>
      <c r="K128" s="7">
        <v>42</v>
      </c>
      <c r="L128" s="7" t="s">
        <v>282</v>
      </c>
      <c r="M128" s="9">
        <v>179350</v>
      </c>
      <c r="N128" s="10">
        <f t="shared" si="2"/>
        <v>0.41491497072762756</v>
      </c>
      <c r="O128" s="11">
        <v>74415</v>
      </c>
      <c r="P128" s="6">
        <v>2</v>
      </c>
      <c r="Q128" s="60"/>
      <c r="R128" s="12">
        <f t="shared" si="3"/>
        <v>0</v>
      </c>
      <c r="AB128" s="13"/>
      <c r="AC128" s="13"/>
      <c r="AD128" s="13"/>
    </row>
    <row r="129" spans="1:30" ht="60" customHeight="1" x14ac:dyDescent="0.4">
      <c r="A129" s="24"/>
      <c r="B129" s="24"/>
      <c r="C129" s="6" t="s">
        <v>154</v>
      </c>
      <c r="D129" s="6" t="s">
        <v>23</v>
      </c>
      <c r="E129" s="7" t="s">
        <v>302</v>
      </c>
      <c r="F129" s="7" t="s">
        <v>173</v>
      </c>
      <c r="G129" s="7" t="s">
        <v>174</v>
      </c>
      <c r="H129" s="7" t="s">
        <v>310</v>
      </c>
      <c r="I129" s="7">
        <v>9300</v>
      </c>
      <c r="J129" s="7" t="s">
        <v>170</v>
      </c>
      <c r="K129" s="7">
        <v>38</v>
      </c>
      <c r="L129" s="7" t="s">
        <v>278</v>
      </c>
      <c r="M129" s="9">
        <v>238040</v>
      </c>
      <c r="N129" s="10">
        <f t="shared" si="2"/>
        <v>0.41492606284658046</v>
      </c>
      <c r="O129" s="11">
        <v>98769.000000000015</v>
      </c>
      <c r="P129" s="6">
        <v>1</v>
      </c>
      <c r="Q129" s="60"/>
      <c r="R129" s="12">
        <f t="shared" si="3"/>
        <v>0</v>
      </c>
      <c r="AB129" s="13"/>
      <c r="AC129" s="13"/>
      <c r="AD129" s="13"/>
    </row>
    <row r="130" spans="1:30" ht="60" customHeight="1" x14ac:dyDescent="0.4">
      <c r="A130" s="16"/>
      <c r="B130" s="16"/>
      <c r="C130" s="6" t="s">
        <v>154</v>
      </c>
      <c r="D130" s="6" t="s">
        <v>23</v>
      </c>
      <c r="E130" s="7" t="s">
        <v>302</v>
      </c>
      <c r="F130" s="7" t="s">
        <v>173</v>
      </c>
      <c r="G130" s="7" t="s">
        <v>174</v>
      </c>
      <c r="H130" s="7" t="s">
        <v>310</v>
      </c>
      <c r="I130" s="7">
        <v>9300</v>
      </c>
      <c r="J130" s="7" t="s">
        <v>170</v>
      </c>
      <c r="K130" s="7">
        <v>40</v>
      </c>
      <c r="L130" s="7" t="s">
        <v>280</v>
      </c>
      <c r="M130" s="9">
        <v>238040</v>
      </c>
      <c r="N130" s="10">
        <f t="shared" si="2"/>
        <v>0.41492606284658046</v>
      </c>
      <c r="O130" s="11">
        <v>98769.000000000015</v>
      </c>
      <c r="P130" s="6">
        <v>2</v>
      </c>
      <c r="Q130" s="60"/>
      <c r="R130" s="12">
        <f t="shared" si="3"/>
        <v>0</v>
      </c>
      <c r="AB130" s="13"/>
      <c r="AC130" s="13"/>
      <c r="AD130" s="13"/>
    </row>
    <row r="131" spans="1:30" ht="60" customHeight="1" x14ac:dyDescent="0.4">
      <c r="A131" s="18"/>
      <c r="B131" s="18"/>
      <c r="C131" s="6" t="s">
        <v>154</v>
      </c>
      <c r="D131" s="6" t="s">
        <v>23</v>
      </c>
      <c r="E131" s="7" t="s">
        <v>302</v>
      </c>
      <c r="F131" s="7" t="s">
        <v>173</v>
      </c>
      <c r="G131" s="7" t="s">
        <v>174</v>
      </c>
      <c r="H131" s="7" t="s">
        <v>310</v>
      </c>
      <c r="I131" s="7">
        <v>9300</v>
      </c>
      <c r="J131" s="7" t="s">
        <v>170</v>
      </c>
      <c r="K131" s="7">
        <v>42</v>
      </c>
      <c r="L131" s="7" t="s">
        <v>281</v>
      </c>
      <c r="M131" s="9">
        <v>238040</v>
      </c>
      <c r="N131" s="10">
        <f t="shared" si="2"/>
        <v>0.41492606284658046</v>
      </c>
      <c r="O131" s="11">
        <v>98769.000000000015</v>
      </c>
      <c r="P131" s="6">
        <v>1</v>
      </c>
      <c r="Q131" s="60"/>
      <c r="R131" s="12">
        <f t="shared" si="3"/>
        <v>0</v>
      </c>
      <c r="AB131" s="13"/>
      <c r="AC131" s="13"/>
      <c r="AD131" s="13"/>
    </row>
    <row r="132" spans="1:30" ht="60" customHeight="1" x14ac:dyDescent="0.4">
      <c r="A132" s="24"/>
      <c r="B132" s="24"/>
      <c r="C132" s="6" t="s">
        <v>154</v>
      </c>
      <c r="D132" s="6" t="s">
        <v>23</v>
      </c>
      <c r="E132" s="7" t="s">
        <v>302</v>
      </c>
      <c r="F132" s="7" t="s">
        <v>175</v>
      </c>
      <c r="G132" s="7" t="s">
        <v>161</v>
      </c>
      <c r="H132" s="7" t="s">
        <v>311</v>
      </c>
      <c r="I132" s="7">
        <v>1985</v>
      </c>
      <c r="J132" s="7" t="s">
        <v>163</v>
      </c>
      <c r="K132" s="7">
        <v>38</v>
      </c>
      <c r="L132" s="7" t="s">
        <v>278</v>
      </c>
      <c r="M132" s="9">
        <v>172830</v>
      </c>
      <c r="N132" s="10">
        <f t="shared" si="2"/>
        <v>0.41491060579760469</v>
      </c>
      <c r="O132" s="11">
        <v>71709.000000000015</v>
      </c>
      <c r="P132" s="6">
        <v>2</v>
      </c>
      <c r="Q132" s="60"/>
      <c r="R132" s="12">
        <f t="shared" si="3"/>
        <v>0</v>
      </c>
      <c r="AB132" s="13"/>
      <c r="AC132" s="13"/>
      <c r="AD132" s="13"/>
    </row>
    <row r="133" spans="1:30" ht="60" customHeight="1" x14ac:dyDescent="0.4">
      <c r="A133" s="16"/>
      <c r="B133" s="16"/>
      <c r="C133" s="6" t="s">
        <v>154</v>
      </c>
      <c r="D133" s="6" t="s">
        <v>23</v>
      </c>
      <c r="E133" s="7" t="s">
        <v>302</v>
      </c>
      <c r="F133" s="7" t="s">
        <v>175</v>
      </c>
      <c r="G133" s="7" t="s">
        <v>161</v>
      </c>
      <c r="H133" s="7" t="s">
        <v>311</v>
      </c>
      <c r="I133" s="7">
        <v>1985</v>
      </c>
      <c r="J133" s="7" t="s">
        <v>163</v>
      </c>
      <c r="K133" s="7">
        <v>40</v>
      </c>
      <c r="L133" s="7" t="s">
        <v>280</v>
      </c>
      <c r="M133" s="9">
        <v>172830</v>
      </c>
      <c r="N133" s="10">
        <f t="shared" si="2"/>
        <v>0.41491060579760469</v>
      </c>
      <c r="O133" s="11">
        <v>71709.000000000015</v>
      </c>
      <c r="P133" s="6">
        <v>3</v>
      </c>
      <c r="Q133" s="60"/>
      <c r="R133" s="12">
        <f t="shared" si="3"/>
        <v>0</v>
      </c>
      <c r="AB133" s="13"/>
      <c r="AC133" s="13"/>
      <c r="AD133" s="13"/>
    </row>
    <row r="134" spans="1:30" ht="60" customHeight="1" x14ac:dyDescent="0.4">
      <c r="A134" s="18"/>
      <c r="B134" s="18" t="s">
        <v>312</v>
      </c>
      <c r="C134" s="6" t="s">
        <v>154</v>
      </c>
      <c r="D134" s="6" t="s">
        <v>23</v>
      </c>
      <c r="E134" s="7" t="s">
        <v>302</v>
      </c>
      <c r="F134" s="7" t="s">
        <v>175</v>
      </c>
      <c r="G134" s="7" t="s">
        <v>161</v>
      </c>
      <c r="H134" s="7" t="s">
        <v>311</v>
      </c>
      <c r="I134" s="7">
        <v>1985</v>
      </c>
      <c r="J134" s="7" t="s">
        <v>163</v>
      </c>
      <c r="K134" s="7">
        <v>42</v>
      </c>
      <c r="L134" s="7" t="s">
        <v>281</v>
      </c>
      <c r="M134" s="9">
        <v>172830</v>
      </c>
      <c r="N134" s="10">
        <f t="shared" si="2"/>
        <v>0.41491060579760469</v>
      </c>
      <c r="O134" s="11">
        <v>71709.000000000015</v>
      </c>
      <c r="P134" s="6">
        <v>2</v>
      </c>
      <c r="Q134" s="60"/>
      <c r="R134" s="12">
        <f t="shared" si="3"/>
        <v>0</v>
      </c>
      <c r="AB134" s="13"/>
      <c r="AC134" s="13"/>
      <c r="AD134" s="13"/>
    </row>
    <row r="135" spans="1:30" ht="60" customHeight="1" x14ac:dyDescent="0.4">
      <c r="A135" s="24"/>
      <c r="B135" s="24"/>
      <c r="C135" s="6" t="s">
        <v>154</v>
      </c>
      <c r="D135" s="6" t="s">
        <v>23</v>
      </c>
      <c r="E135" s="7" t="s">
        <v>302</v>
      </c>
      <c r="F135" s="7" t="s">
        <v>175</v>
      </c>
      <c r="G135" s="7" t="s">
        <v>161</v>
      </c>
      <c r="H135" s="7" t="s">
        <v>311</v>
      </c>
      <c r="I135" s="7">
        <v>2157</v>
      </c>
      <c r="J135" s="7" t="s">
        <v>176</v>
      </c>
      <c r="K135" s="7">
        <v>38</v>
      </c>
      <c r="L135" s="7" t="s">
        <v>278</v>
      </c>
      <c r="M135" s="9">
        <v>172830</v>
      </c>
      <c r="N135" s="10">
        <f t="shared" si="2"/>
        <v>0.41491060579760469</v>
      </c>
      <c r="O135" s="11">
        <v>71709.000000000015</v>
      </c>
      <c r="P135" s="6">
        <v>1</v>
      </c>
      <c r="Q135" s="60"/>
      <c r="R135" s="12">
        <f t="shared" si="3"/>
        <v>0</v>
      </c>
      <c r="AB135" s="13"/>
      <c r="AC135" s="13"/>
      <c r="AD135" s="13"/>
    </row>
    <row r="136" spans="1:30" ht="60" customHeight="1" x14ac:dyDescent="0.4">
      <c r="A136" s="16"/>
      <c r="B136" s="16"/>
      <c r="C136" s="6" t="s">
        <v>154</v>
      </c>
      <c r="D136" s="6" t="s">
        <v>23</v>
      </c>
      <c r="E136" s="7" t="s">
        <v>302</v>
      </c>
      <c r="F136" s="7" t="s">
        <v>175</v>
      </c>
      <c r="G136" s="7" t="s">
        <v>161</v>
      </c>
      <c r="H136" s="7" t="s">
        <v>311</v>
      </c>
      <c r="I136" s="7">
        <v>2157</v>
      </c>
      <c r="J136" s="7" t="s">
        <v>176</v>
      </c>
      <c r="K136" s="7">
        <v>40</v>
      </c>
      <c r="L136" s="7" t="s">
        <v>280</v>
      </c>
      <c r="M136" s="9">
        <v>172830</v>
      </c>
      <c r="N136" s="10">
        <f t="shared" si="2"/>
        <v>0.41491060579760469</v>
      </c>
      <c r="O136" s="11">
        <v>71709.000000000015</v>
      </c>
      <c r="P136" s="6">
        <v>2</v>
      </c>
      <c r="Q136" s="60"/>
      <c r="R136" s="12">
        <f t="shared" si="3"/>
        <v>0</v>
      </c>
      <c r="AB136" s="13"/>
      <c r="AC136" s="13"/>
      <c r="AD136" s="13"/>
    </row>
    <row r="137" spans="1:30" ht="60" customHeight="1" x14ac:dyDescent="0.4">
      <c r="A137" s="16"/>
      <c r="B137" s="18" t="s">
        <v>312</v>
      </c>
      <c r="C137" s="6" t="s">
        <v>154</v>
      </c>
      <c r="D137" s="6" t="s">
        <v>23</v>
      </c>
      <c r="E137" s="7" t="s">
        <v>302</v>
      </c>
      <c r="F137" s="7" t="s">
        <v>175</v>
      </c>
      <c r="G137" s="7" t="s">
        <v>161</v>
      </c>
      <c r="H137" s="7" t="s">
        <v>311</v>
      </c>
      <c r="I137" s="7">
        <v>2157</v>
      </c>
      <c r="J137" s="7" t="s">
        <v>176</v>
      </c>
      <c r="K137" s="7">
        <v>42</v>
      </c>
      <c r="L137" s="7" t="s">
        <v>281</v>
      </c>
      <c r="M137" s="9">
        <v>172830</v>
      </c>
      <c r="N137" s="10">
        <f t="shared" si="2"/>
        <v>0.41491060579760469</v>
      </c>
      <c r="O137" s="11">
        <v>71709.000000000015</v>
      </c>
      <c r="P137" s="6">
        <v>1</v>
      </c>
      <c r="Q137" s="60"/>
      <c r="R137" s="12">
        <f t="shared" si="3"/>
        <v>0</v>
      </c>
      <c r="AB137" s="13"/>
      <c r="AC137" s="13"/>
      <c r="AD137" s="13"/>
    </row>
    <row r="138" spans="1:30" ht="60" customHeight="1" x14ac:dyDescent="0.4">
      <c r="A138" s="24"/>
      <c r="B138" s="24"/>
      <c r="C138" s="6" t="s">
        <v>154</v>
      </c>
      <c r="D138" s="6" t="s">
        <v>23</v>
      </c>
      <c r="E138" s="7" t="s">
        <v>302</v>
      </c>
      <c r="F138" s="7" t="s">
        <v>175</v>
      </c>
      <c r="G138" s="7" t="s">
        <v>161</v>
      </c>
      <c r="H138" s="7" t="s">
        <v>311</v>
      </c>
      <c r="I138" s="7">
        <v>9389</v>
      </c>
      <c r="J138" s="7" t="s">
        <v>39</v>
      </c>
      <c r="K138" s="7">
        <v>38</v>
      </c>
      <c r="L138" s="7" t="s">
        <v>278</v>
      </c>
      <c r="M138" s="9">
        <v>172830</v>
      </c>
      <c r="N138" s="10">
        <f t="shared" si="2"/>
        <v>0.41491060579760469</v>
      </c>
      <c r="O138" s="11">
        <v>71709.000000000015</v>
      </c>
      <c r="P138" s="6">
        <v>2</v>
      </c>
      <c r="Q138" s="60"/>
      <c r="R138" s="12">
        <f t="shared" si="3"/>
        <v>0</v>
      </c>
      <c r="AB138" s="13"/>
      <c r="AC138" s="13"/>
      <c r="AD138" s="13"/>
    </row>
    <row r="139" spans="1:30" ht="60" customHeight="1" x14ac:dyDescent="0.4">
      <c r="A139" s="16"/>
      <c r="B139" s="16"/>
      <c r="C139" s="6" t="s">
        <v>154</v>
      </c>
      <c r="D139" s="6" t="s">
        <v>23</v>
      </c>
      <c r="E139" s="7" t="s">
        <v>302</v>
      </c>
      <c r="F139" s="7" t="s">
        <v>175</v>
      </c>
      <c r="G139" s="7" t="s">
        <v>161</v>
      </c>
      <c r="H139" s="7" t="s">
        <v>311</v>
      </c>
      <c r="I139" s="7">
        <v>9389</v>
      </c>
      <c r="J139" s="7" t="s">
        <v>39</v>
      </c>
      <c r="K139" s="7">
        <v>40</v>
      </c>
      <c r="L139" s="7" t="s">
        <v>280</v>
      </c>
      <c r="M139" s="9">
        <v>172830</v>
      </c>
      <c r="N139" s="10">
        <f t="shared" si="2"/>
        <v>0.41491060579760469</v>
      </c>
      <c r="O139" s="11">
        <v>71709.000000000015</v>
      </c>
      <c r="P139" s="6">
        <v>5</v>
      </c>
      <c r="Q139" s="60"/>
      <c r="R139" s="12">
        <f t="shared" si="3"/>
        <v>0</v>
      </c>
      <c r="AB139" s="13"/>
      <c r="AC139" s="13"/>
      <c r="AD139" s="13"/>
    </row>
    <row r="140" spans="1:30" ht="60" customHeight="1" x14ac:dyDescent="0.4">
      <c r="A140" s="18"/>
      <c r="B140" s="18" t="s">
        <v>312</v>
      </c>
      <c r="C140" s="6" t="s">
        <v>154</v>
      </c>
      <c r="D140" s="6" t="s">
        <v>23</v>
      </c>
      <c r="E140" s="7" t="s">
        <v>302</v>
      </c>
      <c r="F140" s="7" t="s">
        <v>175</v>
      </c>
      <c r="G140" s="7" t="s">
        <v>161</v>
      </c>
      <c r="H140" s="7" t="s">
        <v>311</v>
      </c>
      <c r="I140" s="7">
        <v>9389</v>
      </c>
      <c r="J140" s="7" t="s">
        <v>39</v>
      </c>
      <c r="K140" s="7">
        <v>42</v>
      </c>
      <c r="L140" s="7" t="s">
        <v>281</v>
      </c>
      <c r="M140" s="9">
        <v>172830</v>
      </c>
      <c r="N140" s="10">
        <f t="shared" si="2"/>
        <v>0.41491060579760469</v>
      </c>
      <c r="O140" s="11">
        <v>71709.000000000015</v>
      </c>
      <c r="P140" s="6">
        <v>2</v>
      </c>
      <c r="Q140" s="60"/>
      <c r="R140" s="12">
        <f t="shared" si="3"/>
        <v>0</v>
      </c>
      <c r="AB140" s="13"/>
      <c r="AC140" s="13"/>
      <c r="AD140" s="13"/>
    </row>
    <row r="141" spans="1:30" ht="90" customHeight="1" x14ac:dyDescent="0.4">
      <c r="A141" s="24"/>
      <c r="B141" s="24"/>
      <c r="C141" s="6" t="s">
        <v>154</v>
      </c>
      <c r="D141" s="6" t="s">
        <v>23</v>
      </c>
      <c r="E141" s="7" t="s">
        <v>302</v>
      </c>
      <c r="F141" s="7" t="s">
        <v>177</v>
      </c>
      <c r="G141" s="7">
        <v>11106</v>
      </c>
      <c r="H141" s="7" t="s">
        <v>305</v>
      </c>
      <c r="I141" s="7">
        <v>9300</v>
      </c>
      <c r="J141" s="7" t="s">
        <v>39</v>
      </c>
      <c r="K141" s="7">
        <v>40</v>
      </c>
      <c r="L141" s="7" t="s">
        <v>280</v>
      </c>
      <c r="M141" s="9">
        <v>190220</v>
      </c>
      <c r="N141" s="10">
        <f t="shared" ref="N141:N204" si="4">O141/M141</f>
        <v>0.4149143097466092</v>
      </c>
      <c r="O141" s="11">
        <v>78925</v>
      </c>
      <c r="P141" s="6">
        <v>1</v>
      </c>
      <c r="Q141" s="60"/>
      <c r="R141" s="12">
        <f t="shared" ref="R141:R204" si="5">O141*Q141</f>
        <v>0</v>
      </c>
      <c r="AB141" s="13"/>
      <c r="AC141" s="13"/>
      <c r="AD141" s="13"/>
    </row>
    <row r="142" spans="1:30" ht="90" customHeight="1" x14ac:dyDescent="0.4">
      <c r="A142" s="18"/>
      <c r="B142" s="18" t="s">
        <v>312</v>
      </c>
      <c r="C142" s="6" t="s">
        <v>154</v>
      </c>
      <c r="D142" s="6" t="s">
        <v>23</v>
      </c>
      <c r="E142" s="7" t="s">
        <v>302</v>
      </c>
      <c r="F142" s="7" t="s">
        <v>177</v>
      </c>
      <c r="G142" s="7">
        <v>11106</v>
      </c>
      <c r="H142" s="7" t="s">
        <v>305</v>
      </c>
      <c r="I142" s="7">
        <v>9300</v>
      </c>
      <c r="J142" s="7" t="s">
        <v>39</v>
      </c>
      <c r="K142" s="7">
        <v>42</v>
      </c>
      <c r="L142" s="7" t="s">
        <v>281</v>
      </c>
      <c r="M142" s="9">
        <v>190220</v>
      </c>
      <c r="N142" s="10">
        <f t="shared" si="4"/>
        <v>0.4149143097466092</v>
      </c>
      <c r="O142" s="11">
        <v>78925</v>
      </c>
      <c r="P142" s="6">
        <v>1</v>
      </c>
      <c r="Q142" s="60"/>
      <c r="R142" s="12">
        <f t="shared" si="5"/>
        <v>0</v>
      </c>
      <c r="AB142" s="13"/>
      <c r="AC142" s="13"/>
      <c r="AD142" s="13"/>
    </row>
    <row r="143" spans="1:30" ht="60" customHeight="1" x14ac:dyDescent="0.4">
      <c r="A143" s="24"/>
      <c r="B143" s="24"/>
      <c r="C143" s="6" t="s">
        <v>154</v>
      </c>
      <c r="D143" s="6" t="s">
        <v>23</v>
      </c>
      <c r="E143" s="7" t="s">
        <v>302</v>
      </c>
      <c r="F143" s="7" t="s">
        <v>177</v>
      </c>
      <c r="G143" s="7">
        <v>11106</v>
      </c>
      <c r="H143" s="7" t="s">
        <v>305</v>
      </c>
      <c r="I143" s="7">
        <v>9436</v>
      </c>
      <c r="J143" s="7" t="s">
        <v>166</v>
      </c>
      <c r="K143" s="7">
        <v>40</v>
      </c>
      <c r="L143" s="7" t="s">
        <v>280</v>
      </c>
      <c r="M143" s="9">
        <v>190220</v>
      </c>
      <c r="N143" s="10">
        <f t="shared" si="4"/>
        <v>0.4149143097466092</v>
      </c>
      <c r="O143" s="11">
        <v>78925</v>
      </c>
      <c r="P143" s="6">
        <v>1</v>
      </c>
      <c r="Q143" s="60"/>
      <c r="R143" s="12">
        <f t="shared" si="5"/>
        <v>0</v>
      </c>
      <c r="AB143" s="13"/>
      <c r="AC143" s="13"/>
      <c r="AD143" s="13"/>
    </row>
    <row r="144" spans="1:30" ht="60" customHeight="1" x14ac:dyDescent="0.4">
      <c r="A144" s="16"/>
      <c r="B144" s="16"/>
      <c r="C144" s="6" t="s">
        <v>154</v>
      </c>
      <c r="D144" s="6" t="s">
        <v>23</v>
      </c>
      <c r="E144" s="7" t="s">
        <v>302</v>
      </c>
      <c r="F144" s="7" t="s">
        <v>177</v>
      </c>
      <c r="G144" s="7">
        <v>11106</v>
      </c>
      <c r="H144" s="7" t="s">
        <v>305</v>
      </c>
      <c r="I144" s="7">
        <v>9436</v>
      </c>
      <c r="J144" s="7" t="s">
        <v>166</v>
      </c>
      <c r="K144" s="7">
        <v>42</v>
      </c>
      <c r="L144" s="7" t="s">
        <v>281</v>
      </c>
      <c r="M144" s="9">
        <v>190220</v>
      </c>
      <c r="N144" s="10">
        <f t="shared" si="4"/>
        <v>0.4149143097466092</v>
      </c>
      <c r="O144" s="11">
        <v>78925</v>
      </c>
      <c r="P144" s="6">
        <v>1</v>
      </c>
      <c r="Q144" s="60"/>
      <c r="R144" s="12">
        <f t="shared" si="5"/>
        <v>0</v>
      </c>
      <c r="AB144" s="13"/>
      <c r="AC144" s="13"/>
      <c r="AD144" s="13"/>
    </row>
    <row r="145" spans="1:30" ht="60" customHeight="1" x14ac:dyDescent="0.4">
      <c r="A145" s="18" t="s">
        <v>313</v>
      </c>
      <c r="B145" s="18" t="s">
        <v>312</v>
      </c>
      <c r="C145" s="6" t="s">
        <v>154</v>
      </c>
      <c r="D145" s="6" t="s">
        <v>23</v>
      </c>
      <c r="E145" s="7" t="s">
        <v>302</v>
      </c>
      <c r="F145" s="7" t="s">
        <v>177</v>
      </c>
      <c r="G145" s="7">
        <v>11106</v>
      </c>
      <c r="H145" s="7" t="s">
        <v>305</v>
      </c>
      <c r="I145" s="7">
        <v>9436</v>
      </c>
      <c r="J145" s="7" t="s">
        <v>166</v>
      </c>
      <c r="K145" s="7">
        <v>44</v>
      </c>
      <c r="L145" s="7" t="s">
        <v>282</v>
      </c>
      <c r="M145" s="9">
        <v>190220</v>
      </c>
      <c r="N145" s="10">
        <f t="shared" si="4"/>
        <v>0.4149143097466092</v>
      </c>
      <c r="O145" s="11">
        <v>78925</v>
      </c>
      <c r="P145" s="6">
        <v>1</v>
      </c>
      <c r="Q145" s="60"/>
      <c r="R145" s="12">
        <f t="shared" si="5"/>
        <v>0</v>
      </c>
      <c r="AB145" s="13"/>
      <c r="AC145" s="13"/>
      <c r="AD145" s="13"/>
    </row>
    <row r="146" spans="1:30" ht="60" customHeight="1" x14ac:dyDescent="0.4">
      <c r="A146" s="24"/>
      <c r="B146" s="24"/>
      <c r="C146" s="6" t="s">
        <v>154</v>
      </c>
      <c r="D146" s="6" t="s">
        <v>23</v>
      </c>
      <c r="E146" s="7" t="s">
        <v>314</v>
      </c>
      <c r="F146" s="7" t="s">
        <v>178</v>
      </c>
      <c r="G146" s="7">
        <v>12414</v>
      </c>
      <c r="H146" s="7" t="s">
        <v>305</v>
      </c>
      <c r="I146" s="7">
        <v>1980</v>
      </c>
      <c r="J146" s="7" t="s">
        <v>179</v>
      </c>
      <c r="K146" s="7">
        <v>38</v>
      </c>
      <c r="L146" s="7" t="s">
        <v>278</v>
      </c>
      <c r="M146" s="9">
        <v>151090</v>
      </c>
      <c r="N146" s="10">
        <f t="shared" si="4"/>
        <v>0.41491164206764192</v>
      </c>
      <c r="O146" s="11">
        <v>62689.000000000015</v>
      </c>
      <c r="P146" s="6">
        <v>1</v>
      </c>
      <c r="Q146" s="60"/>
      <c r="R146" s="12">
        <f t="shared" si="5"/>
        <v>0</v>
      </c>
      <c r="AB146" s="13"/>
      <c r="AC146" s="13"/>
      <c r="AD146" s="13"/>
    </row>
    <row r="147" spans="1:30" ht="60" customHeight="1" x14ac:dyDescent="0.4">
      <c r="A147" s="16"/>
      <c r="B147" s="16"/>
      <c r="C147" s="6" t="s">
        <v>154</v>
      </c>
      <c r="D147" s="6" t="s">
        <v>23</v>
      </c>
      <c r="E147" s="7" t="s">
        <v>314</v>
      </c>
      <c r="F147" s="7" t="s">
        <v>178</v>
      </c>
      <c r="G147" s="7">
        <v>12414</v>
      </c>
      <c r="H147" s="7" t="s">
        <v>305</v>
      </c>
      <c r="I147" s="7">
        <v>1980</v>
      </c>
      <c r="J147" s="7" t="s">
        <v>179</v>
      </c>
      <c r="K147" s="7">
        <v>40</v>
      </c>
      <c r="L147" s="7" t="s">
        <v>280</v>
      </c>
      <c r="M147" s="9">
        <v>151090</v>
      </c>
      <c r="N147" s="10">
        <f t="shared" si="4"/>
        <v>0.41491164206764192</v>
      </c>
      <c r="O147" s="11">
        <v>62689.000000000015</v>
      </c>
      <c r="P147" s="6">
        <v>1</v>
      </c>
      <c r="Q147" s="60"/>
      <c r="R147" s="12">
        <f t="shared" si="5"/>
        <v>0</v>
      </c>
      <c r="AB147" s="13"/>
      <c r="AC147" s="13"/>
      <c r="AD147" s="13"/>
    </row>
    <row r="148" spans="1:30" ht="60" customHeight="1" x14ac:dyDescent="0.4">
      <c r="A148" s="16"/>
      <c r="B148" s="18"/>
      <c r="C148" s="6" t="s">
        <v>154</v>
      </c>
      <c r="D148" s="6" t="s">
        <v>23</v>
      </c>
      <c r="E148" s="7" t="s">
        <v>314</v>
      </c>
      <c r="F148" s="7" t="s">
        <v>178</v>
      </c>
      <c r="G148" s="7">
        <v>12414</v>
      </c>
      <c r="H148" s="7" t="s">
        <v>305</v>
      </c>
      <c r="I148" s="7">
        <v>1980</v>
      </c>
      <c r="J148" s="7" t="s">
        <v>179</v>
      </c>
      <c r="K148" s="7">
        <v>42</v>
      </c>
      <c r="L148" s="7" t="s">
        <v>281</v>
      </c>
      <c r="M148" s="9">
        <v>151090</v>
      </c>
      <c r="N148" s="10">
        <f t="shared" si="4"/>
        <v>0.41491164206764192</v>
      </c>
      <c r="O148" s="11">
        <v>62689.000000000015</v>
      </c>
      <c r="P148" s="6">
        <v>1</v>
      </c>
      <c r="Q148" s="60"/>
      <c r="R148" s="12">
        <f t="shared" si="5"/>
        <v>0</v>
      </c>
      <c r="AB148" s="13"/>
      <c r="AC148" s="13"/>
      <c r="AD148" s="13"/>
    </row>
    <row r="149" spans="1:30" ht="90" customHeight="1" x14ac:dyDescent="0.4">
      <c r="A149" s="24"/>
      <c r="B149" s="24"/>
      <c r="C149" s="6" t="s">
        <v>154</v>
      </c>
      <c r="D149" s="6" t="s">
        <v>23</v>
      </c>
      <c r="E149" s="7" t="s">
        <v>314</v>
      </c>
      <c r="F149" s="7" t="s">
        <v>180</v>
      </c>
      <c r="G149" s="7" t="s">
        <v>165</v>
      </c>
      <c r="H149" s="7" t="s">
        <v>305</v>
      </c>
      <c r="I149" s="7">
        <v>2157</v>
      </c>
      <c r="J149" s="7" t="s">
        <v>181</v>
      </c>
      <c r="K149" s="7">
        <v>40</v>
      </c>
      <c r="L149" s="7" t="s">
        <v>280</v>
      </c>
      <c r="M149" s="9">
        <v>183700</v>
      </c>
      <c r="N149" s="10">
        <f t="shared" si="4"/>
        <v>0.41491017964071858</v>
      </c>
      <c r="O149" s="11">
        <v>76219</v>
      </c>
      <c r="P149" s="6">
        <v>3</v>
      </c>
      <c r="Q149" s="60"/>
      <c r="R149" s="12">
        <f t="shared" si="5"/>
        <v>0</v>
      </c>
      <c r="AB149" s="13"/>
      <c r="AC149" s="13"/>
      <c r="AD149" s="13"/>
    </row>
    <row r="150" spans="1:30" ht="90" customHeight="1" x14ac:dyDescent="0.4">
      <c r="A150" s="18"/>
      <c r="B150" s="18"/>
      <c r="C150" s="6" t="s">
        <v>154</v>
      </c>
      <c r="D150" s="6" t="s">
        <v>23</v>
      </c>
      <c r="E150" s="7" t="s">
        <v>314</v>
      </c>
      <c r="F150" s="7" t="s">
        <v>180</v>
      </c>
      <c r="G150" s="7" t="s">
        <v>165</v>
      </c>
      <c r="H150" s="7" t="s">
        <v>305</v>
      </c>
      <c r="I150" s="7">
        <v>2157</v>
      </c>
      <c r="J150" s="7" t="s">
        <v>181</v>
      </c>
      <c r="K150" s="7">
        <v>42</v>
      </c>
      <c r="L150" s="7" t="s">
        <v>281</v>
      </c>
      <c r="M150" s="9">
        <v>183700</v>
      </c>
      <c r="N150" s="10">
        <f t="shared" si="4"/>
        <v>0.41491017964071858</v>
      </c>
      <c r="O150" s="11">
        <v>76219</v>
      </c>
      <c r="P150" s="6">
        <v>2</v>
      </c>
      <c r="Q150" s="60"/>
      <c r="R150" s="12">
        <f t="shared" si="5"/>
        <v>0</v>
      </c>
      <c r="AB150" s="13"/>
      <c r="AC150" s="13"/>
      <c r="AD150" s="13"/>
    </row>
    <row r="151" spans="1:30" ht="90" customHeight="1" x14ac:dyDescent="0.4">
      <c r="A151" s="24"/>
      <c r="B151" s="24"/>
      <c r="C151" s="6" t="s">
        <v>154</v>
      </c>
      <c r="D151" s="6" t="s">
        <v>23</v>
      </c>
      <c r="E151" s="7" t="s">
        <v>314</v>
      </c>
      <c r="F151" s="7" t="s">
        <v>180</v>
      </c>
      <c r="G151" s="7" t="s">
        <v>165</v>
      </c>
      <c r="H151" s="7" t="s">
        <v>305</v>
      </c>
      <c r="I151" s="7">
        <v>9202</v>
      </c>
      <c r="J151" s="7" t="s">
        <v>182</v>
      </c>
      <c r="K151" s="7">
        <v>40</v>
      </c>
      <c r="L151" s="7" t="s">
        <v>280</v>
      </c>
      <c r="M151" s="9">
        <v>183700</v>
      </c>
      <c r="N151" s="10">
        <f t="shared" si="4"/>
        <v>0.41491017964071858</v>
      </c>
      <c r="O151" s="11">
        <v>76219</v>
      </c>
      <c r="P151" s="6">
        <v>2</v>
      </c>
      <c r="Q151" s="60"/>
      <c r="R151" s="12">
        <f t="shared" si="5"/>
        <v>0</v>
      </c>
      <c r="AB151" s="13"/>
      <c r="AC151" s="13"/>
      <c r="AD151" s="13"/>
    </row>
    <row r="152" spans="1:30" ht="90" customHeight="1" x14ac:dyDescent="0.4">
      <c r="A152" s="18"/>
      <c r="B152" s="18"/>
      <c r="C152" s="6" t="s">
        <v>154</v>
      </c>
      <c r="D152" s="6" t="s">
        <v>23</v>
      </c>
      <c r="E152" s="7" t="s">
        <v>314</v>
      </c>
      <c r="F152" s="7" t="s">
        <v>180</v>
      </c>
      <c r="G152" s="7" t="s">
        <v>165</v>
      </c>
      <c r="H152" s="7" t="s">
        <v>305</v>
      </c>
      <c r="I152" s="7">
        <v>9202</v>
      </c>
      <c r="J152" s="7" t="s">
        <v>182</v>
      </c>
      <c r="K152" s="7">
        <v>42</v>
      </c>
      <c r="L152" s="7" t="s">
        <v>281</v>
      </c>
      <c r="M152" s="9">
        <v>183700</v>
      </c>
      <c r="N152" s="10">
        <f t="shared" si="4"/>
        <v>0.41491017964071858</v>
      </c>
      <c r="O152" s="11">
        <v>76219</v>
      </c>
      <c r="P152" s="6">
        <v>2</v>
      </c>
      <c r="Q152" s="60"/>
      <c r="R152" s="12">
        <f t="shared" si="5"/>
        <v>0</v>
      </c>
      <c r="AB152" s="13"/>
      <c r="AC152" s="13"/>
      <c r="AD152" s="13"/>
    </row>
    <row r="153" spans="1:30" ht="90" customHeight="1" x14ac:dyDescent="0.4">
      <c r="A153" s="24"/>
      <c r="B153" s="24"/>
      <c r="C153" s="6" t="s">
        <v>154</v>
      </c>
      <c r="D153" s="6" t="s">
        <v>23</v>
      </c>
      <c r="E153" s="7" t="s">
        <v>314</v>
      </c>
      <c r="F153" s="7" t="s">
        <v>180</v>
      </c>
      <c r="G153" s="7" t="s">
        <v>165</v>
      </c>
      <c r="H153" s="7" t="s">
        <v>305</v>
      </c>
      <c r="I153" s="7">
        <v>9300</v>
      </c>
      <c r="J153" s="7" t="s">
        <v>39</v>
      </c>
      <c r="K153" s="7">
        <v>40</v>
      </c>
      <c r="L153" s="7" t="s">
        <v>280</v>
      </c>
      <c r="M153" s="9">
        <v>183700</v>
      </c>
      <c r="N153" s="10">
        <f t="shared" si="4"/>
        <v>0.41491017964071858</v>
      </c>
      <c r="O153" s="11">
        <v>76219</v>
      </c>
      <c r="P153" s="6">
        <v>3</v>
      </c>
      <c r="Q153" s="60"/>
      <c r="R153" s="12">
        <f t="shared" si="5"/>
        <v>0</v>
      </c>
      <c r="AB153" s="13"/>
      <c r="AC153" s="13"/>
      <c r="AD153" s="13"/>
    </row>
    <row r="154" spans="1:30" ht="90" customHeight="1" x14ac:dyDescent="0.4">
      <c r="A154" s="18"/>
      <c r="B154" s="18"/>
      <c r="C154" s="6" t="s">
        <v>154</v>
      </c>
      <c r="D154" s="6" t="s">
        <v>23</v>
      </c>
      <c r="E154" s="7" t="s">
        <v>314</v>
      </c>
      <c r="F154" s="7" t="s">
        <v>180</v>
      </c>
      <c r="G154" s="7" t="s">
        <v>165</v>
      </c>
      <c r="H154" s="7" t="s">
        <v>305</v>
      </c>
      <c r="I154" s="7">
        <v>9300</v>
      </c>
      <c r="J154" s="7" t="s">
        <v>39</v>
      </c>
      <c r="K154" s="7">
        <v>42</v>
      </c>
      <c r="L154" s="7" t="s">
        <v>281</v>
      </c>
      <c r="M154" s="9">
        <v>183700</v>
      </c>
      <c r="N154" s="10">
        <f t="shared" si="4"/>
        <v>0.41491017964071858</v>
      </c>
      <c r="O154" s="11">
        <v>76219</v>
      </c>
      <c r="P154" s="6">
        <v>3</v>
      </c>
      <c r="Q154" s="60"/>
      <c r="R154" s="12">
        <f t="shared" si="5"/>
        <v>0</v>
      </c>
      <c r="AB154" s="13"/>
      <c r="AC154" s="13"/>
      <c r="AD154" s="13"/>
    </row>
    <row r="155" spans="1:30" ht="180" customHeight="1" x14ac:dyDescent="0.4">
      <c r="A155" s="23"/>
      <c r="B155" s="23"/>
      <c r="C155" s="6" t="s">
        <v>154</v>
      </c>
      <c r="D155" s="6" t="s">
        <v>23</v>
      </c>
      <c r="E155" s="7" t="s">
        <v>315</v>
      </c>
      <c r="F155" s="7" t="s">
        <v>183</v>
      </c>
      <c r="G155" s="7">
        <v>12422</v>
      </c>
      <c r="H155" s="7" t="s">
        <v>316</v>
      </c>
      <c r="I155" s="7">
        <v>1985</v>
      </c>
      <c r="J155" s="7" t="s">
        <v>158</v>
      </c>
      <c r="K155" s="7">
        <v>42</v>
      </c>
      <c r="L155" s="7" t="s">
        <v>281</v>
      </c>
      <c r="M155" s="9">
        <v>125000</v>
      </c>
      <c r="N155" s="10">
        <f t="shared" si="4"/>
        <v>0.41492000000000007</v>
      </c>
      <c r="O155" s="11">
        <v>51865.000000000007</v>
      </c>
      <c r="P155" s="6">
        <v>1</v>
      </c>
      <c r="Q155" s="60"/>
      <c r="R155" s="12">
        <f t="shared" si="5"/>
        <v>0</v>
      </c>
      <c r="AB155" s="13"/>
      <c r="AC155" s="13"/>
      <c r="AD155" s="13"/>
    </row>
    <row r="156" spans="1:30" ht="60" customHeight="1" x14ac:dyDescent="0.4">
      <c r="A156" s="24"/>
      <c r="B156" s="24"/>
      <c r="C156" s="6" t="s">
        <v>184</v>
      </c>
      <c r="D156" s="6" t="s">
        <v>23</v>
      </c>
      <c r="E156" s="15" t="s">
        <v>185</v>
      </c>
      <c r="F156" s="7">
        <v>705695</v>
      </c>
      <c r="G156" s="7" t="s">
        <v>186</v>
      </c>
      <c r="H156" s="22" t="s">
        <v>26</v>
      </c>
      <c r="I156" s="7">
        <v>1000</v>
      </c>
      <c r="J156" s="7" t="s">
        <v>14</v>
      </c>
      <c r="K156" s="7">
        <v>38</v>
      </c>
      <c r="L156" s="7" t="s">
        <v>278</v>
      </c>
      <c r="M156" s="9">
        <v>342390</v>
      </c>
      <c r="N156" s="10">
        <f t="shared" si="4"/>
        <v>0.75900289143958655</v>
      </c>
      <c r="O156" s="11">
        <v>259875.00000000003</v>
      </c>
      <c r="P156" s="6">
        <v>1</v>
      </c>
      <c r="Q156" s="60"/>
      <c r="R156" s="12">
        <f t="shared" si="5"/>
        <v>0</v>
      </c>
      <c r="AB156" s="13"/>
      <c r="AC156" s="13"/>
    </row>
    <row r="157" spans="1:30" ht="60" customHeight="1" x14ac:dyDescent="0.4">
      <c r="A157" s="16"/>
      <c r="B157" s="16"/>
      <c r="C157" s="6" t="s">
        <v>184</v>
      </c>
      <c r="D157" s="6" t="s">
        <v>23</v>
      </c>
      <c r="E157" s="15" t="s">
        <v>185</v>
      </c>
      <c r="F157" s="7">
        <v>705695</v>
      </c>
      <c r="G157" s="7" t="s">
        <v>186</v>
      </c>
      <c r="H157" s="22" t="s">
        <v>26</v>
      </c>
      <c r="I157" s="7">
        <v>1000</v>
      </c>
      <c r="J157" s="7" t="s">
        <v>14</v>
      </c>
      <c r="K157" s="7">
        <v>40</v>
      </c>
      <c r="L157" s="7" t="s">
        <v>280</v>
      </c>
      <c r="M157" s="9">
        <v>342390</v>
      </c>
      <c r="N157" s="10">
        <f t="shared" si="4"/>
        <v>0.75900289143958655</v>
      </c>
      <c r="O157" s="11">
        <v>259875.00000000003</v>
      </c>
      <c r="P157" s="6">
        <v>1</v>
      </c>
      <c r="Q157" s="60"/>
      <c r="R157" s="12">
        <f t="shared" si="5"/>
        <v>0</v>
      </c>
      <c r="AB157" s="13"/>
      <c r="AC157" s="13"/>
    </row>
    <row r="158" spans="1:30" ht="69" customHeight="1" x14ac:dyDescent="0.4">
      <c r="A158" s="18"/>
      <c r="B158" s="18"/>
      <c r="C158" s="6" t="s">
        <v>184</v>
      </c>
      <c r="D158" s="6" t="s">
        <v>23</v>
      </c>
      <c r="E158" s="15" t="s">
        <v>185</v>
      </c>
      <c r="F158" s="7">
        <v>705695</v>
      </c>
      <c r="G158" s="7" t="s">
        <v>186</v>
      </c>
      <c r="H158" s="22" t="s">
        <v>26</v>
      </c>
      <c r="I158" s="7">
        <v>1000</v>
      </c>
      <c r="J158" s="7" t="s">
        <v>14</v>
      </c>
      <c r="K158" s="7">
        <v>42</v>
      </c>
      <c r="L158" s="7" t="s">
        <v>281</v>
      </c>
      <c r="M158" s="9">
        <v>342390</v>
      </c>
      <c r="N158" s="10">
        <f t="shared" si="4"/>
        <v>0.75900289143958655</v>
      </c>
      <c r="O158" s="11">
        <v>259875.00000000003</v>
      </c>
      <c r="P158" s="6">
        <v>1</v>
      </c>
      <c r="Q158" s="60"/>
      <c r="R158" s="12">
        <f t="shared" si="5"/>
        <v>0</v>
      </c>
      <c r="AB158" s="13"/>
      <c r="AC158" s="13"/>
    </row>
    <row r="159" spans="1:30" ht="180" customHeight="1" x14ac:dyDescent="0.4">
      <c r="A159" s="18"/>
      <c r="B159" s="18"/>
      <c r="C159" s="6" t="s">
        <v>184</v>
      </c>
      <c r="D159" s="6" t="s">
        <v>9</v>
      </c>
      <c r="E159" s="15" t="s">
        <v>187</v>
      </c>
      <c r="F159" s="7">
        <v>698715</v>
      </c>
      <c r="G159" s="7" t="s">
        <v>188</v>
      </c>
      <c r="H159" s="7" t="s">
        <v>317</v>
      </c>
      <c r="I159" s="7">
        <v>1000</v>
      </c>
      <c r="J159" s="7" t="s">
        <v>14</v>
      </c>
      <c r="K159" s="7">
        <v>52</v>
      </c>
      <c r="L159" s="7" t="s">
        <v>280</v>
      </c>
      <c r="M159" s="9">
        <v>328260</v>
      </c>
      <c r="N159" s="10">
        <f t="shared" si="4"/>
        <v>0.73876195698531666</v>
      </c>
      <c r="O159" s="11">
        <v>242506.00000000003</v>
      </c>
      <c r="P159" s="6">
        <v>1</v>
      </c>
      <c r="Q159" s="60"/>
      <c r="R159" s="12">
        <f t="shared" si="5"/>
        <v>0</v>
      </c>
      <c r="AB159" s="13"/>
      <c r="AC159" s="13"/>
    </row>
    <row r="160" spans="1:30" ht="180" customHeight="1" x14ac:dyDescent="0.4">
      <c r="A160" s="23"/>
      <c r="B160" s="23"/>
      <c r="C160" s="6" t="s">
        <v>184</v>
      </c>
      <c r="D160" s="6" t="s">
        <v>9</v>
      </c>
      <c r="E160" s="15" t="s">
        <v>189</v>
      </c>
      <c r="F160" s="7">
        <v>698710</v>
      </c>
      <c r="G160" s="7" t="s">
        <v>190</v>
      </c>
      <c r="H160" s="7" t="s">
        <v>318</v>
      </c>
      <c r="I160" s="7">
        <v>3175</v>
      </c>
      <c r="J160" s="7" t="s">
        <v>59</v>
      </c>
      <c r="K160" s="7">
        <v>52</v>
      </c>
      <c r="L160" s="7" t="s">
        <v>280</v>
      </c>
      <c r="M160" s="9">
        <v>380430</v>
      </c>
      <c r="N160" s="10">
        <f t="shared" si="4"/>
        <v>0.71852903293641424</v>
      </c>
      <c r="O160" s="11">
        <v>273350.00000000006</v>
      </c>
      <c r="P160" s="6">
        <v>1</v>
      </c>
      <c r="Q160" s="60"/>
      <c r="R160" s="12">
        <f t="shared" si="5"/>
        <v>0</v>
      </c>
      <c r="AB160" s="13"/>
      <c r="AC160" s="13"/>
    </row>
    <row r="161" spans="1:30" ht="180" customHeight="1" x14ac:dyDescent="0.4">
      <c r="A161" s="18"/>
      <c r="B161" s="18"/>
      <c r="C161" s="6" t="s">
        <v>184</v>
      </c>
      <c r="D161" s="6" t="s">
        <v>9</v>
      </c>
      <c r="E161" s="15" t="s">
        <v>191</v>
      </c>
      <c r="F161" s="7">
        <v>770373</v>
      </c>
      <c r="G161" s="7" t="s">
        <v>192</v>
      </c>
      <c r="H161" s="7" t="s">
        <v>193</v>
      </c>
      <c r="I161" s="7">
        <v>4701</v>
      </c>
      <c r="J161" s="7" t="s">
        <v>194</v>
      </c>
      <c r="K161" s="7">
        <v>50</v>
      </c>
      <c r="L161" s="7" t="s">
        <v>278</v>
      </c>
      <c r="M161" s="9">
        <v>391300</v>
      </c>
      <c r="N161" s="10">
        <f t="shared" si="4"/>
        <v>0.48576539739330443</v>
      </c>
      <c r="O161" s="11">
        <v>190080.00000000003</v>
      </c>
      <c r="P161" s="6">
        <v>1</v>
      </c>
      <c r="Q161" s="60"/>
      <c r="R161" s="12">
        <f t="shared" si="5"/>
        <v>0</v>
      </c>
      <c r="AB161" s="13"/>
      <c r="AC161" s="13"/>
    </row>
    <row r="162" spans="1:30" ht="180" customHeight="1" x14ac:dyDescent="0.4">
      <c r="A162" s="18"/>
      <c r="B162" s="18"/>
      <c r="C162" s="6" t="s">
        <v>184</v>
      </c>
      <c r="D162" s="6" t="s">
        <v>9</v>
      </c>
      <c r="E162" s="15" t="s">
        <v>82</v>
      </c>
      <c r="F162" s="7">
        <v>768498</v>
      </c>
      <c r="G162" s="7" t="s">
        <v>195</v>
      </c>
      <c r="H162" s="7" t="s">
        <v>319</v>
      </c>
      <c r="I162" s="7">
        <v>6284</v>
      </c>
      <c r="J162" s="7" t="s">
        <v>196</v>
      </c>
      <c r="K162" s="7" t="s">
        <v>61</v>
      </c>
      <c r="L162" s="7"/>
      <c r="M162" s="9">
        <v>217390</v>
      </c>
      <c r="N162" s="10">
        <f t="shared" si="4"/>
        <v>0.38456230737384423</v>
      </c>
      <c r="O162" s="11">
        <v>83600</v>
      </c>
      <c r="P162" s="6">
        <v>1</v>
      </c>
      <c r="Q162" s="60"/>
      <c r="R162" s="12">
        <f t="shared" si="5"/>
        <v>0</v>
      </c>
      <c r="AB162" s="13"/>
      <c r="AC162" s="13"/>
    </row>
    <row r="163" spans="1:30" ht="180" customHeight="1" x14ac:dyDescent="0.4">
      <c r="A163" s="18"/>
      <c r="B163" s="18"/>
      <c r="C163" s="6" t="s">
        <v>184</v>
      </c>
      <c r="D163" s="6" t="s">
        <v>9</v>
      </c>
      <c r="E163" s="15" t="s">
        <v>197</v>
      </c>
      <c r="F163" s="7">
        <v>715911</v>
      </c>
      <c r="G163" s="7" t="s">
        <v>198</v>
      </c>
      <c r="H163" s="7" t="s">
        <v>98</v>
      </c>
      <c r="I163" s="7">
        <v>1097</v>
      </c>
      <c r="J163" s="7" t="s">
        <v>199</v>
      </c>
      <c r="K163" s="7" t="s">
        <v>79</v>
      </c>
      <c r="L163" s="7"/>
      <c r="M163" s="9">
        <v>157610</v>
      </c>
      <c r="N163" s="10">
        <f t="shared" si="4"/>
        <v>0.58695514244020064</v>
      </c>
      <c r="O163" s="11">
        <v>92510.000000000029</v>
      </c>
      <c r="P163" s="6">
        <v>1</v>
      </c>
      <c r="Q163" s="60"/>
      <c r="R163" s="12">
        <f t="shared" si="5"/>
        <v>0</v>
      </c>
      <c r="AB163" s="13"/>
      <c r="AC163" s="13"/>
    </row>
    <row r="164" spans="1:30" ht="60" customHeight="1" x14ac:dyDescent="0.4">
      <c r="A164" s="39"/>
      <c r="B164" s="39"/>
      <c r="C164" s="6" t="s">
        <v>184</v>
      </c>
      <c r="D164" s="6" t="s">
        <v>9</v>
      </c>
      <c r="E164" s="21" t="s">
        <v>200</v>
      </c>
      <c r="F164" s="22">
        <v>624421</v>
      </c>
      <c r="G164" s="22" t="s">
        <v>201</v>
      </c>
      <c r="H164" s="22" t="s">
        <v>26</v>
      </c>
      <c r="I164" s="22">
        <v>3175</v>
      </c>
      <c r="J164" s="22" t="s">
        <v>202</v>
      </c>
      <c r="K164" s="22">
        <v>44</v>
      </c>
      <c r="L164" s="22"/>
      <c r="M164" s="9">
        <v>251090</v>
      </c>
      <c r="N164" s="10">
        <f t="shared" si="4"/>
        <v>0.43515472539726802</v>
      </c>
      <c r="O164" s="11">
        <v>109263.00000000003</v>
      </c>
      <c r="P164" s="6">
        <v>1</v>
      </c>
      <c r="Q164" s="60"/>
      <c r="R164" s="12">
        <f t="shared" si="5"/>
        <v>0</v>
      </c>
      <c r="AB164" s="13"/>
      <c r="AC164" s="13"/>
    </row>
    <row r="165" spans="1:30" ht="60" customHeight="1" x14ac:dyDescent="0.4">
      <c r="A165" s="20"/>
      <c r="B165" s="20"/>
      <c r="C165" s="6" t="s">
        <v>184</v>
      </c>
      <c r="D165" s="6" t="s">
        <v>9</v>
      </c>
      <c r="E165" s="21" t="s">
        <v>200</v>
      </c>
      <c r="F165" s="22">
        <v>624421</v>
      </c>
      <c r="G165" s="22" t="s">
        <v>201</v>
      </c>
      <c r="H165" s="22" t="s">
        <v>26</v>
      </c>
      <c r="I165" s="22">
        <v>3175</v>
      </c>
      <c r="J165" s="22" t="s">
        <v>202</v>
      </c>
      <c r="K165" s="22">
        <v>46</v>
      </c>
      <c r="L165" s="22"/>
      <c r="M165" s="9">
        <v>251090</v>
      </c>
      <c r="N165" s="10">
        <f t="shared" si="4"/>
        <v>0.43515472539726802</v>
      </c>
      <c r="O165" s="11">
        <v>109263.00000000003</v>
      </c>
      <c r="P165" s="6">
        <v>1</v>
      </c>
      <c r="Q165" s="60"/>
      <c r="R165" s="12">
        <f t="shared" si="5"/>
        <v>0</v>
      </c>
      <c r="AB165" s="13"/>
      <c r="AC165" s="13"/>
    </row>
    <row r="166" spans="1:30" ht="60" customHeight="1" x14ac:dyDescent="0.4">
      <c r="A166" s="40"/>
      <c r="B166" s="40"/>
      <c r="C166" s="6" t="s">
        <v>184</v>
      </c>
      <c r="D166" s="6" t="s">
        <v>9</v>
      </c>
      <c r="E166" s="21" t="s">
        <v>200</v>
      </c>
      <c r="F166" s="22">
        <v>624421</v>
      </c>
      <c r="G166" s="22" t="s">
        <v>201</v>
      </c>
      <c r="H166" s="22" t="s">
        <v>26</v>
      </c>
      <c r="I166" s="22">
        <v>3175</v>
      </c>
      <c r="J166" s="22" t="s">
        <v>202</v>
      </c>
      <c r="K166" s="22">
        <v>48</v>
      </c>
      <c r="L166" s="22"/>
      <c r="M166" s="9">
        <v>251090</v>
      </c>
      <c r="N166" s="10">
        <f t="shared" si="4"/>
        <v>0.43515472539726802</v>
      </c>
      <c r="O166" s="11">
        <v>109263.00000000003</v>
      </c>
      <c r="P166" s="6">
        <v>1</v>
      </c>
      <c r="Q166" s="60"/>
      <c r="R166" s="12">
        <f t="shared" si="5"/>
        <v>0</v>
      </c>
      <c r="AB166" s="13"/>
      <c r="AC166" s="13"/>
    </row>
    <row r="167" spans="1:30" ht="180" customHeight="1" x14ac:dyDescent="0.4">
      <c r="A167" s="18"/>
      <c r="B167" s="18"/>
      <c r="C167" s="6" t="s">
        <v>203</v>
      </c>
      <c r="D167" s="6"/>
      <c r="E167" s="15" t="s">
        <v>204</v>
      </c>
      <c r="F167" s="7" t="s">
        <v>205</v>
      </c>
      <c r="G167" s="7"/>
      <c r="H167" s="7" t="s">
        <v>320</v>
      </c>
      <c r="I167" s="7" t="s">
        <v>206</v>
      </c>
      <c r="J167" s="7" t="s">
        <v>207</v>
      </c>
      <c r="K167" s="7" t="s">
        <v>208</v>
      </c>
      <c r="L167" s="7"/>
      <c r="M167" s="9">
        <v>19570</v>
      </c>
      <c r="N167" s="10">
        <f t="shared" si="4"/>
        <v>0.49575881451200815</v>
      </c>
      <c r="O167" s="9">
        <v>9702</v>
      </c>
      <c r="P167" s="6">
        <v>10</v>
      </c>
      <c r="Q167" s="60"/>
      <c r="R167" s="12">
        <f t="shared" si="5"/>
        <v>0</v>
      </c>
      <c r="AB167" s="13"/>
      <c r="AC167" s="13"/>
      <c r="AD167" s="13"/>
    </row>
    <row r="168" spans="1:30" ht="180" customHeight="1" x14ac:dyDescent="0.4">
      <c r="A168" s="23"/>
      <c r="B168" s="23"/>
      <c r="C168" s="6" t="s">
        <v>203</v>
      </c>
      <c r="D168" s="6"/>
      <c r="E168" s="15" t="s">
        <v>204</v>
      </c>
      <c r="F168" s="7" t="s">
        <v>205</v>
      </c>
      <c r="G168" s="7"/>
      <c r="H168" s="7" t="s">
        <v>320</v>
      </c>
      <c r="I168" s="7" t="s">
        <v>209</v>
      </c>
      <c r="J168" s="7" t="s">
        <v>17</v>
      </c>
      <c r="K168" s="7" t="s">
        <v>208</v>
      </c>
      <c r="L168" s="7"/>
      <c r="M168" s="9">
        <v>19570</v>
      </c>
      <c r="N168" s="10">
        <f t="shared" si="4"/>
        <v>0.49575881451200815</v>
      </c>
      <c r="O168" s="9">
        <v>9702</v>
      </c>
      <c r="P168" s="6">
        <v>10</v>
      </c>
      <c r="Q168" s="60"/>
      <c r="R168" s="12">
        <f t="shared" si="5"/>
        <v>0</v>
      </c>
      <c r="AB168" s="13"/>
      <c r="AC168" s="13"/>
      <c r="AD168" s="13"/>
    </row>
    <row r="169" spans="1:30" ht="90" customHeight="1" x14ac:dyDescent="0.4">
      <c r="A169" s="5"/>
      <c r="B169" s="16"/>
      <c r="C169" s="6" t="s">
        <v>210</v>
      </c>
      <c r="D169" s="6" t="s">
        <v>23</v>
      </c>
      <c r="E169" s="23" t="s">
        <v>211</v>
      </c>
      <c r="F169" s="23" t="s">
        <v>212</v>
      </c>
      <c r="G169" s="23"/>
      <c r="H169" s="23"/>
      <c r="I169" s="23">
        <v>61</v>
      </c>
      <c r="J169" s="23" t="s">
        <v>213</v>
      </c>
      <c r="K169" s="23" t="s">
        <v>79</v>
      </c>
      <c r="L169" s="23"/>
      <c r="M169" s="9">
        <v>229350</v>
      </c>
      <c r="N169" s="10">
        <f t="shared" si="4"/>
        <v>0.74887290167865705</v>
      </c>
      <c r="O169" s="9">
        <v>171754</v>
      </c>
      <c r="P169" s="6">
        <v>1</v>
      </c>
      <c r="Q169" s="60"/>
      <c r="R169" s="12">
        <f t="shared" si="5"/>
        <v>0</v>
      </c>
      <c r="AB169" s="13"/>
    </row>
    <row r="170" spans="1:30" ht="91.35" customHeight="1" x14ac:dyDescent="0.4">
      <c r="A170" s="14"/>
      <c r="B170" s="18"/>
      <c r="C170" s="6" t="s">
        <v>210</v>
      </c>
      <c r="D170" s="6" t="s">
        <v>23</v>
      </c>
      <c r="E170" s="23" t="s">
        <v>211</v>
      </c>
      <c r="F170" s="23" t="s">
        <v>212</v>
      </c>
      <c r="G170" s="23"/>
      <c r="H170" s="23"/>
      <c r="I170" s="23">
        <v>61</v>
      </c>
      <c r="J170" s="23" t="s">
        <v>213</v>
      </c>
      <c r="K170" s="23" t="s">
        <v>61</v>
      </c>
      <c r="L170" s="23"/>
      <c r="M170" s="9">
        <v>229350</v>
      </c>
      <c r="N170" s="10">
        <f t="shared" si="4"/>
        <v>0.74887290167865705</v>
      </c>
      <c r="O170" s="9">
        <v>171754</v>
      </c>
      <c r="P170" s="6">
        <v>2</v>
      </c>
      <c r="Q170" s="60"/>
      <c r="R170" s="12">
        <f t="shared" si="5"/>
        <v>0</v>
      </c>
      <c r="AB170" s="13"/>
    </row>
    <row r="171" spans="1:30" ht="90" customHeight="1" x14ac:dyDescent="0.4">
      <c r="A171" s="41"/>
      <c r="B171" s="42"/>
      <c r="C171" s="6" t="s">
        <v>210</v>
      </c>
      <c r="D171" s="6" t="s">
        <v>23</v>
      </c>
      <c r="E171" s="23" t="s">
        <v>214</v>
      </c>
      <c r="F171" s="23" t="s">
        <v>215</v>
      </c>
      <c r="G171" s="23"/>
      <c r="H171" s="23"/>
      <c r="I171" s="23">
        <v>61</v>
      </c>
      <c r="J171" s="23" t="s">
        <v>213</v>
      </c>
      <c r="K171" s="23" t="s">
        <v>79</v>
      </c>
      <c r="L171" s="23"/>
      <c r="M171" s="9">
        <v>123910</v>
      </c>
      <c r="N171" s="10">
        <f t="shared" si="4"/>
        <v>0.74889839399564206</v>
      </c>
      <c r="O171" s="9">
        <v>92796.000000000015</v>
      </c>
      <c r="P171" s="6">
        <v>2</v>
      </c>
      <c r="Q171" s="60"/>
      <c r="R171" s="12">
        <f t="shared" si="5"/>
        <v>0</v>
      </c>
      <c r="AB171" s="13"/>
    </row>
    <row r="172" spans="1:30" ht="90" customHeight="1" x14ac:dyDescent="0.4">
      <c r="A172" s="43"/>
      <c r="B172" s="44"/>
      <c r="C172" s="6" t="s">
        <v>210</v>
      </c>
      <c r="D172" s="6" t="s">
        <v>23</v>
      </c>
      <c r="E172" s="23" t="s">
        <v>214</v>
      </c>
      <c r="F172" s="23" t="s">
        <v>215</v>
      </c>
      <c r="G172" s="23"/>
      <c r="H172" s="23"/>
      <c r="I172" s="23">
        <v>61</v>
      </c>
      <c r="J172" s="23" t="s">
        <v>213</v>
      </c>
      <c r="K172" s="23" t="s">
        <v>61</v>
      </c>
      <c r="L172" s="23"/>
      <c r="M172" s="9">
        <v>123910</v>
      </c>
      <c r="N172" s="10">
        <f t="shared" si="4"/>
        <v>0.74889839399564206</v>
      </c>
      <c r="O172" s="9">
        <v>92796.000000000015</v>
      </c>
      <c r="P172" s="6">
        <v>1</v>
      </c>
      <c r="Q172" s="60"/>
      <c r="R172" s="12">
        <f t="shared" si="5"/>
        <v>0</v>
      </c>
      <c r="AB172" s="13"/>
    </row>
    <row r="173" spans="1:30" ht="45" customHeight="1" x14ac:dyDescent="0.4">
      <c r="A173" s="24"/>
      <c r="B173" s="24"/>
      <c r="C173" s="6" t="s">
        <v>210</v>
      </c>
      <c r="D173" s="6" t="s">
        <v>9</v>
      </c>
      <c r="E173" s="23" t="s">
        <v>216</v>
      </c>
      <c r="F173" s="23" t="s">
        <v>217</v>
      </c>
      <c r="G173" s="23"/>
      <c r="H173" s="23"/>
      <c r="I173" s="23">
        <v>63</v>
      </c>
      <c r="J173" s="23" t="s">
        <v>218</v>
      </c>
      <c r="K173" s="23" t="s">
        <v>79</v>
      </c>
      <c r="L173" s="23"/>
      <c r="M173" s="9">
        <v>231520</v>
      </c>
      <c r="N173" s="10">
        <f t="shared" si="4"/>
        <v>0.74888562543192816</v>
      </c>
      <c r="O173" s="9">
        <v>173382</v>
      </c>
      <c r="P173" s="6">
        <v>1</v>
      </c>
      <c r="Q173" s="60"/>
      <c r="R173" s="12">
        <f t="shared" si="5"/>
        <v>0</v>
      </c>
      <c r="AB173" s="13"/>
    </row>
    <row r="174" spans="1:30" ht="45" customHeight="1" x14ac:dyDescent="0.4">
      <c r="A174" s="16"/>
      <c r="B174" s="16"/>
      <c r="C174" s="6" t="s">
        <v>210</v>
      </c>
      <c r="D174" s="6" t="s">
        <v>9</v>
      </c>
      <c r="E174" s="23" t="s">
        <v>216</v>
      </c>
      <c r="F174" s="23" t="s">
        <v>217</v>
      </c>
      <c r="G174" s="23"/>
      <c r="H174" s="23"/>
      <c r="I174" s="23">
        <v>63</v>
      </c>
      <c r="J174" s="23" t="s">
        <v>218</v>
      </c>
      <c r="K174" s="23" t="s">
        <v>61</v>
      </c>
      <c r="L174" s="23"/>
      <c r="M174" s="9">
        <v>231520</v>
      </c>
      <c r="N174" s="10">
        <f t="shared" si="4"/>
        <v>0.74888562543192816</v>
      </c>
      <c r="O174" s="9">
        <v>173382</v>
      </c>
      <c r="P174" s="6">
        <v>2</v>
      </c>
      <c r="Q174" s="60"/>
      <c r="R174" s="12">
        <f t="shared" si="5"/>
        <v>0</v>
      </c>
      <c r="AB174" s="13"/>
    </row>
    <row r="175" spans="1:30" ht="45" customHeight="1" x14ac:dyDescent="0.4">
      <c r="A175" s="16"/>
      <c r="B175" s="16"/>
      <c r="C175" s="6" t="s">
        <v>210</v>
      </c>
      <c r="D175" s="6" t="s">
        <v>9</v>
      </c>
      <c r="E175" s="23" t="s">
        <v>216</v>
      </c>
      <c r="F175" s="23" t="s">
        <v>217</v>
      </c>
      <c r="G175" s="23"/>
      <c r="H175" s="23"/>
      <c r="I175" s="23">
        <v>63</v>
      </c>
      <c r="J175" s="23" t="s">
        <v>218</v>
      </c>
      <c r="K175" s="23" t="s">
        <v>46</v>
      </c>
      <c r="L175" s="23"/>
      <c r="M175" s="9">
        <v>231520</v>
      </c>
      <c r="N175" s="10">
        <f t="shared" si="4"/>
        <v>0.74888562543192816</v>
      </c>
      <c r="O175" s="9">
        <v>173382</v>
      </c>
      <c r="P175" s="6">
        <v>2</v>
      </c>
      <c r="Q175" s="60"/>
      <c r="R175" s="12">
        <f t="shared" si="5"/>
        <v>0</v>
      </c>
      <c r="AB175" s="13"/>
    </row>
    <row r="176" spans="1:30" ht="45" customHeight="1" x14ac:dyDescent="0.4">
      <c r="A176" s="18"/>
      <c r="B176" s="18"/>
      <c r="C176" s="6" t="s">
        <v>210</v>
      </c>
      <c r="D176" s="6" t="s">
        <v>9</v>
      </c>
      <c r="E176" s="23" t="s">
        <v>216</v>
      </c>
      <c r="F176" s="23" t="s">
        <v>217</v>
      </c>
      <c r="G176" s="23"/>
      <c r="H176" s="23"/>
      <c r="I176" s="23">
        <v>63</v>
      </c>
      <c r="J176" s="23" t="s">
        <v>218</v>
      </c>
      <c r="K176" s="23" t="s">
        <v>47</v>
      </c>
      <c r="L176" s="23"/>
      <c r="M176" s="9">
        <v>231520</v>
      </c>
      <c r="N176" s="10">
        <f t="shared" si="4"/>
        <v>0.74888562543192816</v>
      </c>
      <c r="O176" s="9">
        <v>173382</v>
      </c>
      <c r="P176" s="6">
        <v>1</v>
      </c>
      <c r="Q176" s="60"/>
      <c r="R176" s="12">
        <f t="shared" si="5"/>
        <v>0</v>
      </c>
      <c r="AB176" s="13"/>
    </row>
    <row r="177" spans="1:28" ht="90" customHeight="1" x14ac:dyDescent="0.4">
      <c r="A177" s="24"/>
      <c r="B177" s="24"/>
      <c r="C177" s="6" t="s">
        <v>210</v>
      </c>
      <c r="D177" s="6" t="s">
        <v>9</v>
      </c>
      <c r="E177" s="23" t="s">
        <v>219</v>
      </c>
      <c r="F177" s="23" t="s">
        <v>220</v>
      </c>
      <c r="G177" s="23"/>
      <c r="H177" s="23"/>
      <c r="I177" s="23">
        <v>61</v>
      </c>
      <c r="J177" s="23" t="s">
        <v>14</v>
      </c>
      <c r="K177" s="23" t="s">
        <v>61</v>
      </c>
      <c r="L177" s="23"/>
      <c r="M177" s="9">
        <v>229350</v>
      </c>
      <c r="N177" s="10">
        <f t="shared" si="4"/>
        <v>0.74887290167865705</v>
      </c>
      <c r="O177" s="9">
        <v>171754</v>
      </c>
      <c r="P177" s="6">
        <v>1</v>
      </c>
      <c r="Q177" s="60"/>
      <c r="R177" s="12">
        <f t="shared" si="5"/>
        <v>0</v>
      </c>
      <c r="AB177" s="13"/>
    </row>
    <row r="178" spans="1:28" ht="90" customHeight="1" x14ac:dyDescent="0.4">
      <c r="A178" s="18"/>
      <c r="B178" s="18"/>
      <c r="C178" s="6" t="s">
        <v>210</v>
      </c>
      <c r="D178" s="6" t="s">
        <v>9</v>
      </c>
      <c r="E178" s="23" t="s">
        <v>219</v>
      </c>
      <c r="F178" s="23" t="s">
        <v>220</v>
      </c>
      <c r="G178" s="23"/>
      <c r="H178" s="23"/>
      <c r="I178" s="23">
        <v>61</v>
      </c>
      <c r="J178" s="23" t="s">
        <v>14</v>
      </c>
      <c r="K178" s="23" t="s">
        <v>47</v>
      </c>
      <c r="L178" s="23"/>
      <c r="M178" s="9">
        <v>229350</v>
      </c>
      <c r="N178" s="10">
        <f t="shared" si="4"/>
        <v>0.74887290167865705</v>
      </c>
      <c r="O178" s="9">
        <v>171754</v>
      </c>
      <c r="P178" s="6">
        <v>1</v>
      </c>
      <c r="Q178" s="60"/>
      <c r="R178" s="12">
        <f t="shared" si="5"/>
        <v>0</v>
      </c>
      <c r="AB178" s="13"/>
    </row>
    <row r="179" spans="1:28" ht="61.35" customHeight="1" x14ac:dyDescent="0.4">
      <c r="A179" s="45"/>
      <c r="B179" s="37"/>
      <c r="C179" s="6" t="s">
        <v>210</v>
      </c>
      <c r="D179" s="6" t="s">
        <v>9</v>
      </c>
      <c r="E179" s="23" t="s">
        <v>221</v>
      </c>
      <c r="F179" s="23" t="s">
        <v>222</v>
      </c>
      <c r="G179" s="23"/>
      <c r="H179" s="23"/>
      <c r="I179" s="23">
        <v>61</v>
      </c>
      <c r="J179" s="23" t="s">
        <v>14</v>
      </c>
      <c r="K179" s="23" t="s">
        <v>79</v>
      </c>
      <c r="L179" s="23"/>
      <c r="M179" s="9">
        <v>97830</v>
      </c>
      <c r="N179" s="10">
        <f t="shared" si="4"/>
        <v>0.74885004599816007</v>
      </c>
      <c r="O179" s="9">
        <v>73260</v>
      </c>
      <c r="P179" s="6">
        <v>3</v>
      </c>
      <c r="Q179" s="60"/>
      <c r="R179" s="12">
        <f t="shared" si="5"/>
        <v>0</v>
      </c>
      <c r="AB179" s="13"/>
    </row>
    <row r="180" spans="1:28" ht="61.35" customHeight="1" x14ac:dyDescent="0.4">
      <c r="A180" s="45"/>
      <c r="B180" s="37"/>
      <c r="C180" s="6" t="s">
        <v>210</v>
      </c>
      <c r="D180" s="6" t="s">
        <v>9</v>
      </c>
      <c r="E180" s="23" t="s">
        <v>221</v>
      </c>
      <c r="F180" s="23" t="s">
        <v>222</v>
      </c>
      <c r="G180" s="23"/>
      <c r="H180" s="23"/>
      <c r="I180" s="23">
        <v>61</v>
      </c>
      <c r="J180" s="23" t="s">
        <v>14</v>
      </c>
      <c r="K180" s="23" t="s">
        <v>61</v>
      </c>
      <c r="L180" s="23"/>
      <c r="M180" s="9">
        <v>97830</v>
      </c>
      <c r="N180" s="10">
        <f t="shared" si="4"/>
        <v>0.74885004599816007</v>
      </c>
      <c r="O180" s="9">
        <v>73260</v>
      </c>
      <c r="P180" s="6">
        <v>6</v>
      </c>
      <c r="Q180" s="60"/>
      <c r="R180" s="12">
        <f t="shared" si="5"/>
        <v>0</v>
      </c>
      <c r="AB180" s="13"/>
    </row>
    <row r="181" spans="1:28" ht="61.35" customHeight="1" x14ac:dyDescent="0.4">
      <c r="A181" s="46"/>
      <c r="B181" s="38"/>
      <c r="C181" s="6" t="s">
        <v>210</v>
      </c>
      <c r="D181" s="6" t="s">
        <v>9</v>
      </c>
      <c r="E181" s="23" t="s">
        <v>221</v>
      </c>
      <c r="F181" s="23" t="s">
        <v>222</v>
      </c>
      <c r="G181" s="23"/>
      <c r="H181" s="23"/>
      <c r="I181" s="23">
        <v>61</v>
      </c>
      <c r="J181" s="23" t="s">
        <v>14</v>
      </c>
      <c r="K181" s="23" t="s">
        <v>46</v>
      </c>
      <c r="L181" s="23"/>
      <c r="M181" s="9">
        <v>97830</v>
      </c>
      <c r="N181" s="10">
        <f t="shared" si="4"/>
        <v>0.74885004599816007</v>
      </c>
      <c r="O181" s="9">
        <v>73260</v>
      </c>
      <c r="P181" s="6">
        <v>3</v>
      </c>
      <c r="Q181" s="60"/>
      <c r="R181" s="12">
        <f t="shared" si="5"/>
        <v>0</v>
      </c>
      <c r="AB181" s="13"/>
    </row>
    <row r="182" spans="1:28" ht="180" customHeight="1" x14ac:dyDescent="0.4">
      <c r="A182" s="47"/>
      <c r="B182" s="23"/>
      <c r="C182" s="6" t="s">
        <v>210</v>
      </c>
      <c r="D182" s="6" t="s">
        <v>9</v>
      </c>
      <c r="E182" s="15" t="s">
        <v>223</v>
      </c>
      <c r="F182" s="7" t="s">
        <v>224</v>
      </c>
      <c r="G182" s="7"/>
      <c r="H182" s="7" t="s">
        <v>225</v>
      </c>
      <c r="I182" s="7">
        <v>1162</v>
      </c>
      <c r="J182" s="7" t="s">
        <v>226</v>
      </c>
      <c r="K182" s="7" t="s">
        <v>79</v>
      </c>
      <c r="L182" s="7"/>
      <c r="M182" s="9">
        <v>119570</v>
      </c>
      <c r="N182" s="10">
        <f t="shared" si="4"/>
        <v>0.58693652253909856</v>
      </c>
      <c r="O182" s="9">
        <v>70180.000000000015</v>
      </c>
      <c r="P182" s="6">
        <v>1</v>
      </c>
      <c r="Q182" s="60"/>
      <c r="R182" s="12">
        <f t="shared" si="5"/>
        <v>0</v>
      </c>
      <c r="AB182" s="13"/>
    </row>
    <row r="183" spans="1:28" ht="45" customHeight="1" x14ac:dyDescent="0.4">
      <c r="A183" s="27"/>
      <c r="B183" s="24"/>
      <c r="C183" s="6" t="s">
        <v>210</v>
      </c>
      <c r="D183" s="6" t="s">
        <v>9</v>
      </c>
      <c r="E183" s="23" t="s">
        <v>227</v>
      </c>
      <c r="F183" s="23" t="s">
        <v>228</v>
      </c>
      <c r="G183" s="23"/>
      <c r="H183" s="23"/>
      <c r="I183" s="23">
        <v>61</v>
      </c>
      <c r="J183" s="23" t="s">
        <v>14</v>
      </c>
      <c r="K183" s="23" t="s">
        <v>79</v>
      </c>
      <c r="L183" s="23"/>
      <c r="M183" s="9">
        <v>29350</v>
      </c>
      <c r="N183" s="10">
        <f t="shared" si="4"/>
        <v>0.63751277683134577</v>
      </c>
      <c r="O183" s="9">
        <v>18711</v>
      </c>
      <c r="P183" s="6">
        <v>3</v>
      </c>
      <c r="Q183" s="60"/>
      <c r="R183" s="12">
        <f t="shared" si="5"/>
        <v>0</v>
      </c>
      <c r="AB183" s="13"/>
    </row>
    <row r="184" spans="1:28" ht="45" customHeight="1" x14ac:dyDescent="0.4">
      <c r="A184" s="5"/>
      <c r="B184" s="16"/>
      <c r="C184" s="6" t="s">
        <v>210</v>
      </c>
      <c r="D184" s="6" t="s">
        <v>9</v>
      </c>
      <c r="E184" s="23" t="s">
        <v>227</v>
      </c>
      <c r="F184" s="23" t="s">
        <v>228</v>
      </c>
      <c r="G184" s="23"/>
      <c r="H184" s="23"/>
      <c r="I184" s="23">
        <v>61</v>
      </c>
      <c r="J184" s="23" t="s">
        <v>14</v>
      </c>
      <c r="K184" s="23" t="s">
        <v>61</v>
      </c>
      <c r="L184" s="23"/>
      <c r="M184" s="9">
        <v>29350</v>
      </c>
      <c r="N184" s="10">
        <f t="shared" si="4"/>
        <v>0.63751277683134577</v>
      </c>
      <c r="O184" s="9">
        <v>18711</v>
      </c>
      <c r="P184" s="6">
        <v>13</v>
      </c>
      <c r="Q184" s="60"/>
      <c r="R184" s="12">
        <f t="shared" si="5"/>
        <v>0</v>
      </c>
      <c r="AB184" s="13"/>
    </row>
    <row r="185" spans="1:28" ht="45" customHeight="1" x14ac:dyDescent="0.4">
      <c r="A185" s="48"/>
      <c r="B185" s="49"/>
      <c r="C185" s="6" t="s">
        <v>210</v>
      </c>
      <c r="D185" s="6" t="s">
        <v>9</v>
      </c>
      <c r="E185" s="23" t="s">
        <v>227</v>
      </c>
      <c r="F185" s="23" t="s">
        <v>228</v>
      </c>
      <c r="G185" s="23"/>
      <c r="H185" s="23"/>
      <c r="I185" s="23">
        <v>61</v>
      </c>
      <c r="J185" s="23" t="s">
        <v>14</v>
      </c>
      <c r="K185" s="23" t="s">
        <v>46</v>
      </c>
      <c r="L185" s="23"/>
      <c r="M185" s="9">
        <v>29350</v>
      </c>
      <c r="N185" s="10">
        <f t="shared" si="4"/>
        <v>0.63751277683134577</v>
      </c>
      <c r="O185" s="9">
        <v>18711</v>
      </c>
      <c r="P185" s="6">
        <v>12</v>
      </c>
      <c r="Q185" s="60"/>
      <c r="R185" s="12">
        <f t="shared" si="5"/>
        <v>0</v>
      </c>
      <c r="AB185" s="13"/>
    </row>
    <row r="186" spans="1:28" ht="45" customHeight="1" x14ac:dyDescent="0.4">
      <c r="A186" s="43"/>
      <c r="B186" s="18" t="s">
        <v>321</v>
      </c>
      <c r="C186" s="6" t="s">
        <v>210</v>
      </c>
      <c r="D186" s="6" t="s">
        <v>9</v>
      </c>
      <c r="E186" s="23" t="s">
        <v>227</v>
      </c>
      <c r="F186" s="23" t="s">
        <v>228</v>
      </c>
      <c r="G186" s="23"/>
      <c r="H186" s="23"/>
      <c r="I186" s="23">
        <v>61</v>
      </c>
      <c r="J186" s="23" t="s">
        <v>14</v>
      </c>
      <c r="K186" s="23" t="s">
        <v>47</v>
      </c>
      <c r="L186" s="23"/>
      <c r="M186" s="9">
        <v>29350</v>
      </c>
      <c r="N186" s="10">
        <f t="shared" si="4"/>
        <v>0.63751277683134577</v>
      </c>
      <c r="O186" s="9">
        <v>18711</v>
      </c>
      <c r="P186" s="6">
        <v>2</v>
      </c>
      <c r="Q186" s="60"/>
      <c r="R186" s="12">
        <f t="shared" si="5"/>
        <v>0</v>
      </c>
      <c r="AB186" s="13"/>
    </row>
    <row r="187" spans="1:28" ht="90" customHeight="1" x14ac:dyDescent="0.4">
      <c r="A187" s="5"/>
      <c r="B187" s="16"/>
      <c r="C187" s="6" t="s">
        <v>210</v>
      </c>
      <c r="D187" s="6" t="s">
        <v>9</v>
      </c>
      <c r="E187" s="23" t="s">
        <v>227</v>
      </c>
      <c r="F187" s="23" t="s">
        <v>228</v>
      </c>
      <c r="G187" s="23"/>
      <c r="H187" s="23"/>
      <c r="I187" s="23">
        <v>25</v>
      </c>
      <c r="J187" s="23" t="s">
        <v>229</v>
      </c>
      <c r="K187" s="23" t="s">
        <v>61</v>
      </c>
      <c r="L187" s="23"/>
      <c r="M187" s="9">
        <v>29350</v>
      </c>
      <c r="N187" s="10">
        <f t="shared" si="4"/>
        <v>0.63751277683134577</v>
      </c>
      <c r="O187" s="9">
        <v>18711</v>
      </c>
      <c r="P187" s="6">
        <v>7</v>
      </c>
      <c r="Q187" s="60"/>
      <c r="R187" s="12">
        <f t="shared" si="5"/>
        <v>0</v>
      </c>
      <c r="AB187" s="13"/>
    </row>
    <row r="188" spans="1:28" ht="90" customHeight="1" x14ac:dyDescent="0.4">
      <c r="A188" s="43"/>
      <c r="B188" s="18" t="s">
        <v>321</v>
      </c>
      <c r="C188" s="6" t="s">
        <v>210</v>
      </c>
      <c r="D188" s="6" t="s">
        <v>9</v>
      </c>
      <c r="E188" s="23" t="s">
        <v>227</v>
      </c>
      <c r="F188" s="23" t="s">
        <v>228</v>
      </c>
      <c r="G188" s="23"/>
      <c r="H188" s="23"/>
      <c r="I188" s="23">
        <v>25</v>
      </c>
      <c r="J188" s="23" t="s">
        <v>229</v>
      </c>
      <c r="K188" s="23" t="s">
        <v>46</v>
      </c>
      <c r="L188" s="23"/>
      <c r="M188" s="9">
        <v>29350</v>
      </c>
      <c r="N188" s="10">
        <f t="shared" si="4"/>
        <v>0.63751277683134577</v>
      </c>
      <c r="O188" s="9">
        <v>18711</v>
      </c>
      <c r="P188" s="6">
        <v>5</v>
      </c>
      <c r="Q188" s="60"/>
      <c r="R188" s="12">
        <f t="shared" si="5"/>
        <v>0</v>
      </c>
      <c r="AB188" s="13"/>
    </row>
    <row r="189" spans="1:28" ht="180" customHeight="1" x14ac:dyDescent="0.4">
      <c r="A189" s="47"/>
      <c r="B189" s="23"/>
      <c r="C189" s="6" t="s">
        <v>230</v>
      </c>
      <c r="D189" s="6" t="s">
        <v>9</v>
      </c>
      <c r="E189" s="15" t="s">
        <v>231</v>
      </c>
      <c r="F189" s="7">
        <v>8082478</v>
      </c>
      <c r="G189" s="7"/>
      <c r="H189" s="7" t="s">
        <v>43</v>
      </c>
      <c r="I189" s="7"/>
      <c r="J189" s="7" t="s">
        <v>232</v>
      </c>
      <c r="K189" s="7" t="s">
        <v>61</v>
      </c>
      <c r="L189" s="7"/>
      <c r="M189" s="9">
        <v>123910</v>
      </c>
      <c r="N189" s="10">
        <f t="shared" si="4"/>
        <v>0.43517068840287315</v>
      </c>
      <c r="O189" s="11">
        <v>53922.000000000015</v>
      </c>
      <c r="P189" s="6">
        <v>1</v>
      </c>
      <c r="Q189" s="60"/>
      <c r="R189" s="12">
        <f t="shared" si="5"/>
        <v>0</v>
      </c>
      <c r="AB189" s="13"/>
    </row>
    <row r="190" spans="1:28" ht="180" customHeight="1" x14ac:dyDescent="0.4">
      <c r="A190" s="14"/>
      <c r="B190" s="18"/>
      <c r="C190" s="6" t="s">
        <v>230</v>
      </c>
      <c r="D190" s="6" t="s">
        <v>9</v>
      </c>
      <c r="E190" s="15" t="s">
        <v>231</v>
      </c>
      <c r="F190" s="7">
        <v>8082194</v>
      </c>
      <c r="G190" s="7"/>
      <c r="H190" s="7" t="s">
        <v>43</v>
      </c>
      <c r="I190" s="7"/>
      <c r="J190" s="7" t="s">
        <v>232</v>
      </c>
      <c r="K190" s="7" t="s">
        <v>61</v>
      </c>
      <c r="L190" s="7"/>
      <c r="M190" s="9">
        <v>130430</v>
      </c>
      <c r="N190" s="10">
        <f t="shared" si="4"/>
        <v>0.43517595645173668</v>
      </c>
      <c r="O190" s="11">
        <v>56760.000000000015</v>
      </c>
      <c r="P190" s="6">
        <v>1</v>
      </c>
      <c r="Q190" s="60"/>
      <c r="R190" s="12">
        <f t="shared" si="5"/>
        <v>0</v>
      </c>
      <c r="AB190" s="13"/>
    </row>
    <row r="191" spans="1:28" ht="180" customHeight="1" x14ac:dyDescent="0.4">
      <c r="A191" s="47"/>
      <c r="B191" s="23"/>
      <c r="C191" s="6" t="s">
        <v>230</v>
      </c>
      <c r="D191" s="6" t="s">
        <v>23</v>
      </c>
      <c r="E191" s="15" t="s">
        <v>233</v>
      </c>
      <c r="F191" s="7">
        <v>8080863</v>
      </c>
      <c r="G191" s="7"/>
      <c r="H191" s="7" t="s">
        <v>43</v>
      </c>
      <c r="I191" s="7"/>
      <c r="J191" s="7" t="s">
        <v>234</v>
      </c>
      <c r="K191" s="7">
        <v>6</v>
      </c>
      <c r="L191" s="7"/>
      <c r="M191" s="9">
        <v>413040</v>
      </c>
      <c r="N191" s="10">
        <f t="shared" si="4"/>
        <v>0.41492349409258183</v>
      </c>
      <c r="O191" s="11">
        <v>171380</v>
      </c>
      <c r="P191" s="6">
        <v>1</v>
      </c>
      <c r="Q191" s="60"/>
      <c r="R191" s="12">
        <f t="shared" si="5"/>
        <v>0</v>
      </c>
      <c r="AB191" s="13"/>
    </row>
    <row r="192" spans="1:28" ht="180" customHeight="1" x14ac:dyDescent="0.4">
      <c r="A192" s="14"/>
      <c r="B192" s="18"/>
      <c r="C192" s="6" t="s">
        <v>230</v>
      </c>
      <c r="D192" s="6" t="s">
        <v>23</v>
      </c>
      <c r="E192" s="15" t="s">
        <v>233</v>
      </c>
      <c r="F192" s="7">
        <v>8093045</v>
      </c>
      <c r="G192" s="7"/>
      <c r="H192" s="7" t="s">
        <v>322</v>
      </c>
      <c r="I192" s="7"/>
      <c r="J192" s="7" t="s">
        <v>232</v>
      </c>
      <c r="K192" s="7">
        <v>10</v>
      </c>
      <c r="L192" s="7"/>
      <c r="M192" s="9">
        <v>372830</v>
      </c>
      <c r="N192" s="10">
        <f t="shared" si="4"/>
        <v>0.41491564520022528</v>
      </c>
      <c r="O192" s="11">
        <v>154693</v>
      </c>
      <c r="P192" s="6">
        <v>1</v>
      </c>
      <c r="Q192" s="60"/>
      <c r="R192" s="12">
        <f t="shared" si="5"/>
        <v>0</v>
      </c>
      <c r="AB192" s="13"/>
    </row>
    <row r="193" spans="1:30" ht="180" customHeight="1" x14ac:dyDescent="0.4">
      <c r="A193" s="47"/>
      <c r="B193" s="23"/>
      <c r="C193" s="6" t="s">
        <v>230</v>
      </c>
      <c r="D193" s="6" t="s">
        <v>23</v>
      </c>
      <c r="E193" s="15" t="s">
        <v>191</v>
      </c>
      <c r="F193" s="7">
        <v>8086313</v>
      </c>
      <c r="G193" s="7"/>
      <c r="H193" s="7" t="s">
        <v>235</v>
      </c>
      <c r="I193" s="7"/>
      <c r="J193" s="7" t="s">
        <v>236</v>
      </c>
      <c r="K193" s="7">
        <v>8</v>
      </c>
      <c r="L193" s="7"/>
      <c r="M193" s="9">
        <v>429350</v>
      </c>
      <c r="N193" s="10">
        <f t="shared" si="4"/>
        <v>0.4149178991498777</v>
      </c>
      <c r="O193" s="11">
        <v>178145</v>
      </c>
      <c r="P193" s="6">
        <v>1</v>
      </c>
      <c r="Q193" s="60"/>
      <c r="R193" s="12">
        <f t="shared" si="5"/>
        <v>0</v>
      </c>
      <c r="AB193" s="13"/>
    </row>
    <row r="194" spans="1:30" ht="180" customHeight="1" x14ac:dyDescent="0.4">
      <c r="A194" s="16"/>
      <c r="B194" s="16"/>
      <c r="C194" s="6" t="s">
        <v>230</v>
      </c>
      <c r="D194" s="6" t="s">
        <v>23</v>
      </c>
      <c r="E194" s="50" t="s">
        <v>237</v>
      </c>
      <c r="F194" s="7">
        <v>8078451</v>
      </c>
      <c r="G194" s="7"/>
      <c r="H194" s="7" t="s">
        <v>323</v>
      </c>
      <c r="I194" s="7" t="s">
        <v>238</v>
      </c>
      <c r="J194" s="7" t="s">
        <v>14</v>
      </c>
      <c r="K194" s="7"/>
      <c r="L194" s="7"/>
      <c r="M194" s="9">
        <v>176090</v>
      </c>
      <c r="N194" s="10">
        <f t="shared" si="4"/>
        <v>0.73874723152933164</v>
      </c>
      <c r="O194" s="11">
        <v>130086.00000000001</v>
      </c>
      <c r="P194" s="6">
        <v>3</v>
      </c>
      <c r="Q194" s="60"/>
      <c r="R194" s="12">
        <f t="shared" si="5"/>
        <v>0</v>
      </c>
      <c r="AB194" s="13"/>
    </row>
    <row r="195" spans="1:30" ht="90" customHeight="1" x14ac:dyDescent="0.4">
      <c r="A195" s="27"/>
      <c r="B195" s="24"/>
      <c r="C195" s="6" t="s">
        <v>230</v>
      </c>
      <c r="D195" s="6" t="s">
        <v>116</v>
      </c>
      <c r="E195" s="15" t="s">
        <v>239</v>
      </c>
      <c r="F195" s="7">
        <v>8075641</v>
      </c>
      <c r="G195" s="7"/>
      <c r="H195" s="7" t="s">
        <v>240</v>
      </c>
      <c r="I195" s="7" t="s">
        <v>241</v>
      </c>
      <c r="J195" s="7" t="s">
        <v>242</v>
      </c>
      <c r="K195" s="7" t="s">
        <v>61</v>
      </c>
      <c r="L195" s="7"/>
      <c r="M195" s="9">
        <v>54350</v>
      </c>
      <c r="N195" s="10">
        <f t="shared" si="4"/>
        <v>0.73873045078196875</v>
      </c>
      <c r="O195" s="11">
        <v>40150</v>
      </c>
      <c r="P195" s="6">
        <v>6</v>
      </c>
      <c r="Q195" s="60"/>
      <c r="R195" s="12">
        <f t="shared" si="5"/>
        <v>0</v>
      </c>
      <c r="AB195" s="13"/>
    </row>
    <row r="196" spans="1:30" ht="90" customHeight="1" x14ac:dyDescent="0.4">
      <c r="A196" s="5"/>
      <c r="B196" s="18"/>
      <c r="C196" s="6" t="s">
        <v>230</v>
      </c>
      <c r="D196" s="6" t="s">
        <v>116</v>
      </c>
      <c r="E196" s="34" t="s">
        <v>239</v>
      </c>
      <c r="F196" s="7">
        <v>8075641</v>
      </c>
      <c r="G196" s="7"/>
      <c r="H196" s="7" t="s">
        <v>240</v>
      </c>
      <c r="I196" s="7" t="s">
        <v>241</v>
      </c>
      <c r="J196" s="7" t="s">
        <v>242</v>
      </c>
      <c r="K196" s="7" t="s">
        <v>46</v>
      </c>
      <c r="L196" s="7"/>
      <c r="M196" s="9">
        <v>54350</v>
      </c>
      <c r="N196" s="10">
        <f t="shared" si="4"/>
        <v>0.73873045078196875</v>
      </c>
      <c r="O196" s="11">
        <v>40150</v>
      </c>
      <c r="P196" s="6">
        <v>7</v>
      </c>
      <c r="Q196" s="60"/>
      <c r="R196" s="12">
        <f t="shared" si="5"/>
        <v>0</v>
      </c>
      <c r="AB196" s="13"/>
    </row>
    <row r="197" spans="1:30" ht="90" customHeight="1" x14ac:dyDescent="0.4">
      <c r="A197" s="24"/>
      <c r="B197" s="24"/>
      <c r="C197" s="6" t="s">
        <v>230</v>
      </c>
      <c r="D197" s="6" t="s">
        <v>116</v>
      </c>
      <c r="E197" s="51" t="s">
        <v>243</v>
      </c>
      <c r="F197" s="7">
        <v>8075657</v>
      </c>
      <c r="G197" s="7"/>
      <c r="H197" s="7" t="s">
        <v>240</v>
      </c>
      <c r="I197" s="7" t="s">
        <v>241</v>
      </c>
      <c r="J197" s="7" t="s">
        <v>242</v>
      </c>
      <c r="K197" s="7" t="s">
        <v>61</v>
      </c>
      <c r="L197" s="7"/>
      <c r="M197" s="9">
        <v>60870</v>
      </c>
      <c r="N197" s="10">
        <f t="shared" si="4"/>
        <v>0.76911450632495493</v>
      </c>
      <c r="O197" s="11">
        <v>46816.000000000007</v>
      </c>
      <c r="P197" s="6">
        <v>9</v>
      </c>
      <c r="Q197" s="60"/>
      <c r="R197" s="12">
        <f t="shared" si="5"/>
        <v>0</v>
      </c>
      <c r="AB197" s="13"/>
    </row>
    <row r="198" spans="1:30" ht="90" customHeight="1" x14ac:dyDescent="0.4">
      <c r="A198" s="18"/>
      <c r="B198" s="18"/>
      <c r="C198" s="6" t="s">
        <v>230</v>
      </c>
      <c r="D198" s="6" t="s">
        <v>116</v>
      </c>
      <c r="E198" s="33" t="s">
        <v>243</v>
      </c>
      <c r="F198" s="7">
        <v>8075657</v>
      </c>
      <c r="G198" s="7"/>
      <c r="H198" s="7" t="s">
        <v>240</v>
      </c>
      <c r="I198" s="7" t="s">
        <v>241</v>
      </c>
      <c r="J198" s="7" t="s">
        <v>242</v>
      </c>
      <c r="K198" s="7" t="s">
        <v>46</v>
      </c>
      <c r="L198" s="7"/>
      <c r="M198" s="9">
        <v>60870</v>
      </c>
      <c r="N198" s="10">
        <f t="shared" si="4"/>
        <v>0.76911450632495493</v>
      </c>
      <c r="O198" s="11">
        <v>46816.000000000007</v>
      </c>
      <c r="P198" s="6">
        <v>10</v>
      </c>
      <c r="Q198" s="60"/>
      <c r="R198" s="12">
        <f t="shared" si="5"/>
        <v>0</v>
      </c>
      <c r="AB198" s="13"/>
    </row>
    <row r="199" spans="1:30" ht="180" customHeight="1" x14ac:dyDescent="0.4">
      <c r="A199" s="18"/>
      <c r="B199" s="14"/>
      <c r="C199" s="6" t="s">
        <v>244</v>
      </c>
      <c r="D199" s="1" t="s">
        <v>116</v>
      </c>
      <c r="E199" s="15" t="s">
        <v>245</v>
      </c>
      <c r="F199" s="8" t="s">
        <v>246</v>
      </c>
      <c r="G199" s="7"/>
      <c r="H199" s="7" t="s">
        <v>43</v>
      </c>
      <c r="I199" s="7" t="s">
        <v>247</v>
      </c>
      <c r="J199" s="7" t="s">
        <v>14</v>
      </c>
      <c r="K199" s="7" t="s">
        <v>61</v>
      </c>
      <c r="L199" s="7"/>
      <c r="M199" s="9">
        <v>52170</v>
      </c>
      <c r="N199" s="10">
        <f t="shared" si="4"/>
        <v>0.53640023001725134</v>
      </c>
      <c r="O199" s="9">
        <v>27984.000000000004</v>
      </c>
      <c r="P199" s="6">
        <v>2</v>
      </c>
      <c r="Q199" s="60"/>
      <c r="R199" s="12">
        <f t="shared" si="5"/>
        <v>0</v>
      </c>
      <c r="AB199" s="13"/>
      <c r="AC199" s="13"/>
      <c r="AD199" s="13"/>
    </row>
    <row r="200" spans="1:30" ht="90" customHeight="1" x14ac:dyDescent="0.4">
      <c r="A200" s="27"/>
      <c r="B200" s="27"/>
      <c r="C200" s="6" t="s">
        <v>244</v>
      </c>
      <c r="D200" s="1" t="s">
        <v>116</v>
      </c>
      <c r="E200" s="15" t="s">
        <v>245</v>
      </c>
      <c r="F200" s="8" t="s">
        <v>248</v>
      </c>
      <c r="G200" s="7"/>
      <c r="H200" s="7" t="s">
        <v>43</v>
      </c>
      <c r="I200" s="7" t="s">
        <v>249</v>
      </c>
      <c r="J200" s="7" t="s">
        <v>32</v>
      </c>
      <c r="K200" s="7" t="s">
        <v>119</v>
      </c>
      <c r="L200" s="7"/>
      <c r="M200" s="9">
        <v>48910</v>
      </c>
      <c r="N200" s="10">
        <f t="shared" si="4"/>
        <v>0.51615211613167045</v>
      </c>
      <c r="O200" s="9">
        <v>25245.000000000004</v>
      </c>
      <c r="P200" s="6">
        <v>2</v>
      </c>
      <c r="Q200" s="60"/>
      <c r="R200" s="12">
        <f t="shared" si="5"/>
        <v>0</v>
      </c>
      <c r="AB200" s="13"/>
      <c r="AC200" s="13"/>
      <c r="AD200" s="13"/>
    </row>
    <row r="201" spans="1:30" ht="90" customHeight="1" x14ac:dyDescent="0.4">
      <c r="A201" s="5"/>
      <c r="B201" s="5"/>
      <c r="C201" s="6" t="s">
        <v>244</v>
      </c>
      <c r="D201" s="1" t="s">
        <v>116</v>
      </c>
      <c r="E201" s="15" t="s">
        <v>245</v>
      </c>
      <c r="F201" s="8" t="s">
        <v>248</v>
      </c>
      <c r="G201" s="7"/>
      <c r="H201" s="7" t="s">
        <v>43</v>
      </c>
      <c r="I201" s="7" t="s">
        <v>249</v>
      </c>
      <c r="J201" s="7" t="s">
        <v>32</v>
      </c>
      <c r="K201" s="7" t="s">
        <v>79</v>
      </c>
      <c r="L201" s="7"/>
      <c r="M201" s="9">
        <v>48910</v>
      </c>
      <c r="N201" s="10">
        <f t="shared" si="4"/>
        <v>0.51615211613167045</v>
      </c>
      <c r="O201" s="9">
        <v>25245.000000000004</v>
      </c>
      <c r="P201" s="6">
        <v>3</v>
      </c>
      <c r="Q201" s="60"/>
      <c r="R201" s="12">
        <f t="shared" si="5"/>
        <v>0</v>
      </c>
      <c r="AB201" s="13"/>
      <c r="AC201" s="13"/>
      <c r="AD201" s="13"/>
    </row>
    <row r="202" spans="1:30" ht="180" customHeight="1" x14ac:dyDescent="0.4">
      <c r="A202" s="47"/>
      <c r="B202" s="47"/>
      <c r="C202" s="6" t="s">
        <v>244</v>
      </c>
      <c r="D202" s="1" t="s">
        <v>116</v>
      </c>
      <c r="E202" s="15" t="s">
        <v>250</v>
      </c>
      <c r="F202" s="8" t="s">
        <v>251</v>
      </c>
      <c r="G202" s="7"/>
      <c r="H202" s="7" t="s">
        <v>43</v>
      </c>
      <c r="I202" s="7" t="s">
        <v>247</v>
      </c>
      <c r="J202" s="7" t="s">
        <v>27</v>
      </c>
      <c r="K202" s="7" t="s">
        <v>252</v>
      </c>
      <c r="L202" s="7"/>
      <c r="M202" s="9">
        <v>38040</v>
      </c>
      <c r="N202" s="10">
        <f t="shared" si="4"/>
        <v>0.51616719242902209</v>
      </c>
      <c r="O202" s="9">
        <v>19635</v>
      </c>
      <c r="P202" s="6">
        <v>1</v>
      </c>
      <c r="Q202" s="60"/>
      <c r="R202" s="12">
        <f t="shared" si="5"/>
        <v>0</v>
      </c>
      <c r="AB202" s="13"/>
      <c r="AC202" s="13"/>
      <c r="AD202" s="13"/>
    </row>
    <row r="203" spans="1:30" ht="27" customHeight="1" x14ac:dyDescent="0.4">
      <c r="A203" s="36"/>
      <c r="B203" s="52"/>
      <c r="C203" s="6" t="s">
        <v>244</v>
      </c>
      <c r="D203" s="1" t="s">
        <v>116</v>
      </c>
      <c r="E203" s="15" t="s">
        <v>253</v>
      </c>
      <c r="F203" s="8" t="s">
        <v>254</v>
      </c>
      <c r="G203" s="7"/>
      <c r="H203" s="7" t="s">
        <v>43</v>
      </c>
      <c r="I203" s="7">
        <v>951</v>
      </c>
      <c r="J203" s="7" t="s">
        <v>255</v>
      </c>
      <c r="K203" s="7" t="s">
        <v>252</v>
      </c>
      <c r="L203" s="7"/>
      <c r="M203" s="9">
        <v>28260</v>
      </c>
      <c r="N203" s="10">
        <f t="shared" si="4"/>
        <v>0.61733899504600143</v>
      </c>
      <c r="O203" s="9">
        <v>17446</v>
      </c>
      <c r="P203" s="6">
        <v>1</v>
      </c>
      <c r="Q203" s="60"/>
      <c r="R203" s="12">
        <f t="shared" si="5"/>
        <v>0</v>
      </c>
      <c r="AB203" s="13"/>
      <c r="AC203" s="13"/>
      <c r="AD203" s="13"/>
    </row>
    <row r="204" spans="1:30" ht="27" customHeight="1" x14ac:dyDescent="0.4">
      <c r="A204" s="37"/>
      <c r="B204" s="45"/>
      <c r="C204" s="6" t="s">
        <v>244</v>
      </c>
      <c r="D204" s="1" t="s">
        <v>116</v>
      </c>
      <c r="E204" s="15" t="s">
        <v>253</v>
      </c>
      <c r="F204" s="8" t="s">
        <v>254</v>
      </c>
      <c r="G204" s="7"/>
      <c r="H204" s="7" t="s">
        <v>43</v>
      </c>
      <c r="I204" s="7">
        <v>951</v>
      </c>
      <c r="J204" s="7" t="s">
        <v>255</v>
      </c>
      <c r="K204" s="7" t="s">
        <v>119</v>
      </c>
      <c r="L204" s="7"/>
      <c r="M204" s="9">
        <v>28260</v>
      </c>
      <c r="N204" s="10">
        <f t="shared" si="4"/>
        <v>0.61733899504600143</v>
      </c>
      <c r="O204" s="9">
        <v>17446</v>
      </c>
      <c r="P204" s="6">
        <v>3</v>
      </c>
      <c r="Q204" s="60"/>
      <c r="R204" s="12">
        <f t="shared" si="5"/>
        <v>0</v>
      </c>
      <c r="AB204" s="13"/>
      <c r="AC204" s="13"/>
      <c r="AD204" s="13"/>
    </row>
    <row r="205" spans="1:30" ht="27" customHeight="1" x14ac:dyDescent="0.4">
      <c r="A205" s="37"/>
      <c r="B205" s="45"/>
      <c r="C205" s="6" t="s">
        <v>244</v>
      </c>
      <c r="D205" s="1" t="s">
        <v>116</v>
      </c>
      <c r="E205" s="15" t="s">
        <v>253</v>
      </c>
      <c r="F205" s="8" t="s">
        <v>254</v>
      </c>
      <c r="G205" s="7"/>
      <c r="H205" s="7" t="s">
        <v>43</v>
      </c>
      <c r="I205" s="7">
        <v>951</v>
      </c>
      <c r="J205" s="7" t="s">
        <v>255</v>
      </c>
      <c r="K205" s="7" t="s">
        <v>79</v>
      </c>
      <c r="L205" s="7"/>
      <c r="M205" s="9">
        <v>28260</v>
      </c>
      <c r="N205" s="10">
        <f t="shared" ref="N205:N224" si="6">O205/M205</f>
        <v>0.61733899504600143</v>
      </c>
      <c r="O205" s="9">
        <v>17446</v>
      </c>
      <c r="P205" s="6">
        <v>3</v>
      </c>
      <c r="Q205" s="60"/>
      <c r="R205" s="12">
        <f t="shared" ref="R205:R224" si="7">O205*Q205</f>
        <v>0</v>
      </c>
      <c r="AB205" s="13"/>
      <c r="AC205" s="13"/>
      <c r="AD205" s="13"/>
    </row>
    <row r="206" spans="1:30" ht="27" customHeight="1" x14ac:dyDescent="0.4">
      <c r="A206" s="37"/>
      <c r="B206" s="45"/>
      <c r="C206" s="6" t="s">
        <v>244</v>
      </c>
      <c r="D206" s="1" t="s">
        <v>116</v>
      </c>
      <c r="E206" s="15" t="s">
        <v>253</v>
      </c>
      <c r="F206" s="8" t="s">
        <v>254</v>
      </c>
      <c r="G206" s="7"/>
      <c r="H206" s="7" t="s">
        <v>43</v>
      </c>
      <c r="I206" s="7">
        <v>951</v>
      </c>
      <c r="J206" s="7" t="s">
        <v>255</v>
      </c>
      <c r="K206" s="7" t="s">
        <v>61</v>
      </c>
      <c r="L206" s="7"/>
      <c r="M206" s="9">
        <v>28260</v>
      </c>
      <c r="N206" s="10">
        <f t="shared" si="6"/>
        <v>0.61733899504600143</v>
      </c>
      <c r="O206" s="9">
        <v>17446</v>
      </c>
      <c r="P206" s="6">
        <v>3</v>
      </c>
      <c r="Q206" s="60"/>
      <c r="R206" s="12">
        <f t="shared" si="7"/>
        <v>0</v>
      </c>
      <c r="AB206" s="13"/>
      <c r="AC206" s="13"/>
      <c r="AD206" s="13"/>
    </row>
    <row r="207" spans="1:30" ht="27" customHeight="1" x14ac:dyDescent="0.4">
      <c r="A207" s="37"/>
      <c r="B207" s="45"/>
      <c r="C207" s="6" t="s">
        <v>244</v>
      </c>
      <c r="D207" s="1" t="s">
        <v>116</v>
      </c>
      <c r="E207" s="15" t="s">
        <v>253</v>
      </c>
      <c r="F207" s="8" t="s">
        <v>254</v>
      </c>
      <c r="G207" s="7"/>
      <c r="H207" s="7" t="s">
        <v>43</v>
      </c>
      <c r="I207" s="7">
        <v>951</v>
      </c>
      <c r="J207" s="7" t="s">
        <v>255</v>
      </c>
      <c r="K207" s="7" t="s">
        <v>46</v>
      </c>
      <c r="L207" s="7"/>
      <c r="M207" s="9">
        <v>28260</v>
      </c>
      <c r="N207" s="10">
        <f t="shared" si="6"/>
        <v>0.61733899504600143</v>
      </c>
      <c r="O207" s="9">
        <v>17446</v>
      </c>
      <c r="P207" s="6">
        <v>2</v>
      </c>
      <c r="Q207" s="60"/>
      <c r="R207" s="12">
        <f t="shared" si="7"/>
        <v>0</v>
      </c>
      <c r="AB207" s="13"/>
      <c r="AC207" s="13"/>
      <c r="AD207" s="13"/>
    </row>
    <row r="208" spans="1:30" ht="27" customHeight="1" x14ac:dyDescent="0.4">
      <c r="A208" s="37"/>
      <c r="B208" s="45"/>
      <c r="C208" s="6" t="s">
        <v>244</v>
      </c>
      <c r="D208" s="1" t="s">
        <v>116</v>
      </c>
      <c r="E208" s="15" t="s">
        <v>253</v>
      </c>
      <c r="F208" s="8" t="s">
        <v>254</v>
      </c>
      <c r="G208" s="7"/>
      <c r="H208" s="7" t="s">
        <v>43</v>
      </c>
      <c r="I208" s="7">
        <v>951</v>
      </c>
      <c r="J208" s="7" t="s">
        <v>255</v>
      </c>
      <c r="K208" s="7" t="s">
        <v>47</v>
      </c>
      <c r="L208" s="7"/>
      <c r="M208" s="9">
        <v>28260</v>
      </c>
      <c r="N208" s="10">
        <f t="shared" si="6"/>
        <v>0.61733899504600143</v>
      </c>
      <c r="O208" s="9">
        <v>17446</v>
      </c>
      <c r="P208" s="6">
        <v>2</v>
      </c>
      <c r="Q208" s="60"/>
      <c r="R208" s="12">
        <f t="shared" si="7"/>
        <v>0</v>
      </c>
      <c r="AB208" s="13"/>
      <c r="AC208" s="13"/>
      <c r="AD208" s="13"/>
    </row>
    <row r="209" spans="1:30" ht="27" customHeight="1" x14ac:dyDescent="0.4">
      <c r="A209" s="38"/>
      <c r="B209" s="46"/>
      <c r="C209" s="6" t="s">
        <v>244</v>
      </c>
      <c r="D209" s="1" t="s">
        <v>116</v>
      </c>
      <c r="E209" s="15" t="s">
        <v>253</v>
      </c>
      <c r="F209" s="8" t="s">
        <v>254</v>
      </c>
      <c r="G209" s="7"/>
      <c r="H209" s="7" t="s">
        <v>43</v>
      </c>
      <c r="I209" s="7">
        <v>951</v>
      </c>
      <c r="J209" s="7" t="s">
        <v>255</v>
      </c>
      <c r="K209" s="7" t="s">
        <v>256</v>
      </c>
      <c r="L209" s="7"/>
      <c r="M209" s="9">
        <v>28260</v>
      </c>
      <c r="N209" s="10">
        <f t="shared" si="6"/>
        <v>0.61733899504600143</v>
      </c>
      <c r="O209" s="9">
        <v>17446</v>
      </c>
      <c r="P209" s="6">
        <v>2</v>
      </c>
      <c r="Q209" s="60"/>
      <c r="R209" s="12">
        <f t="shared" si="7"/>
        <v>0</v>
      </c>
      <c r="AB209" s="13"/>
      <c r="AC209" s="13"/>
      <c r="AD209" s="13"/>
    </row>
    <row r="210" spans="1:30" ht="60" customHeight="1" x14ac:dyDescent="0.4">
      <c r="A210" s="27"/>
      <c r="B210" s="27"/>
      <c r="C210" s="6" t="s">
        <v>244</v>
      </c>
      <c r="D210" s="1" t="s">
        <v>116</v>
      </c>
      <c r="E210" s="15" t="s">
        <v>257</v>
      </c>
      <c r="F210" s="8" t="s">
        <v>258</v>
      </c>
      <c r="G210" s="7"/>
      <c r="H210" s="7" t="s">
        <v>43</v>
      </c>
      <c r="I210" s="7">
        <v>221</v>
      </c>
      <c r="J210" s="7" t="s">
        <v>259</v>
      </c>
      <c r="K210" s="7" t="s">
        <v>61</v>
      </c>
      <c r="L210" s="7"/>
      <c r="M210" s="9">
        <v>59780</v>
      </c>
      <c r="N210" s="10">
        <f t="shared" si="6"/>
        <v>0.58698561391769832</v>
      </c>
      <c r="O210" s="9">
        <v>35090.000000000007</v>
      </c>
      <c r="P210" s="6">
        <v>2</v>
      </c>
      <c r="Q210" s="60"/>
      <c r="R210" s="12">
        <f t="shared" si="7"/>
        <v>0</v>
      </c>
      <c r="AB210" s="13"/>
      <c r="AC210" s="13"/>
      <c r="AD210" s="13"/>
    </row>
    <row r="211" spans="1:30" ht="60" customHeight="1" x14ac:dyDescent="0.4">
      <c r="A211" s="5"/>
      <c r="B211" s="5"/>
      <c r="C211" s="6" t="s">
        <v>244</v>
      </c>
      <c r="D211" s="1" t="s">
        <v>116</v>
      </c>
      <c r="E211" s="15" t="s">
        <v>257</v>
      </c>
      <c r="F211" s="8" t="s">
        <v>258</v>
      </c>
      <c r="G211" s="7"/>
      <c r="H211" s="7" t="s">
        <v>43</v>
      </c>
      <c r="I211" s="7">
        <v>221</v>
      </c>
      <c r="J211" s="7" t="s">
        <v>259</v>
      </c>
      <c r="K211" s="7" t="s">
        <v>46</v>
      </c>
      <c r="L211" s="7"/>
      <c r="M211" s="9">
        <v>59780</v>
      </c>
      <c r="N211" s="10">
        <f t="shared" si="6"/>
        <v>0.58698561391769832</v>
      </c>
      <c r="O211" s="9">
        <v>35090.000000000007</v>
      </c>
      <c r="P211" s="6">
        <v>2</v>
      </c>
      <c r="Q211" s="60"/>
      <c r="R211" s="12">
        <f t="shared" si="7"/>
        <v>0</v>
      </c>
      <c r="AB211" s="13"/>
      <c r="AC211" s="13"/>
      <c r="AD211" s="13"/>
    </row>
    <row r="212" spans="1:30" ht="60" customHeight="1" x14ac:dyDescent="0.4">
      <c r="A212" s="14"/>
      <c r="B212" s="14"/>
      <c r="C212" s="6" t="s">
        <v>244</v>
      </c>
      <c r="D212" s="1" t="s">
        <v>116</v>
      </c>
      <c r="E212" s="15" t="s">
        <v>257</v>
      </c>
      <c r="F212" s="8" t="s">
        <v>258</v>
      </c>
      <c r="G212" s="7"/>
      <c r="H212" s="7" t="s">
        <v>43</v>
      </c>
      <c r="I212" s="7">
        <v>221</v>
      </c>
      <c r="J212" s="7" t="s">
        <v>259</v>
      </c>
      <c r="K212" s="7" t="s">
        <v>47</v>
      </c>
      <c r="L212" s="7"/>
      <c r="M212" s="9">
        <v>59780</v>
      </c>
      <c r="N212" s="10">
        <f t="shared" si="6"/>
        <v>0.58698561391769832</v>
      </c>
      <c r="O212" s="9">
        <v>35090.000000000007</v>
      </c>
      <c r="P212" s="6">
        <v>1</v>
      </c>
      <c r="Q212" s="60"/>
      <c r="R212" s="12">
        <f t="shared" si="7"/>
        <v>0</v>
      </c>
      <c r="AB212" s="13"/>
      <c r="AC212" s="13"/>
      <c r="AD212" s="13"/>
    </row>
    <row r="213" spans="1:30" ht="90" customHeight="1" x14ac:dyDescent="0.4">
      <c r="A213" s="27"/>
      <c r="B213" s="27"/>
      <c r="C213" s="6" t="s">
        <v>244</v>
      </c>
      <c r="D213" s="1" t="s">
        <v>116</v>
      </c>
      <c r="E213" s="15" t="s">
        <v>257</v>
      </c>
      <c r="F213" s="8" t="s">
        <v>258</v>
      </c>
      <c r="G213" s="7"/>
      <c r="H213" s="7" t="s">
        <v>43</v>
      </c>
      <c r="I213" s="7" t="s">
        <v>260</v>
      </c>
      <c r="J213" s="7" t="s">
        <v>255</v>
      </c>
      <c r="K213" s="7" t="s">
        <v>61</v>
      </c>
      <c r="L213" s="7"/>
      <c r="M213" s="9">
        <v>59780</v>
      </c>
      <c r="N213" s="10">
        <f t="shared" si="6"/>
        <v>0.58698561391769832</v>
      </c>
      <c r="O213" s="9">
        <v>35090.000000000007</v>
      </c>
      <c r="P213" s="6">
        <v>2</v>
      </c>
      <c r="Q213" s="60"/>
      <c r="R213" s="12">
        <f t="shared" si="7"/>
        <v>0</v>
      </c>
      <c r="AB213" s="13"/>
      <c r="AC213" s="13"/>
      <c r="AD213" s="13"/>
    </row>
    <row r="214" spans="1:30" ht="90" customHeight="1" x14ac:dyDescent="0.4">
      <c r="A214" s="5"/>
      <c r="B214" s="5"/>
      <c r="C214" s="6" t="s">
        <v>244</v>
      </c>
      <c r="D214" s="1" t="s">
        <v>116</v>
      </c>
      <c r="E214" s="15" t="s">
        <v>257</v>
      </c>
      <c r="F214" s="8" t="s">
        <v>258</v>
      </c>
      <c r="G214" s="7"/>
      <c r="H214" s="7" t="s">
        <v>43</v>
      </c>
      <c r="I214" s="7" t="s">
        <v>260</v>
      </c>
      <c r="J214" s="7" t="s">
        <v>255</v>
      </c>
      <c r="K214" s="7" t="s">
        <v>46</v>
      </c>
      <c r="L214" s="7"/>
      <c r="M214" s="9">
        <v>59780</v>
      </c>
      <c r="N214" s="10">
        <f t="shared" si="6"/>
        <v>0.58698561391769832</v>
      </c>
      <c r="O214" s="9">
        <v>35090.000000000007</v>
      </c>
      <c r="P214" s="6">
        <v>1</v>
      </c>
      <c r="Q214" s="60"/>
      <c r="R214" s="12">
        <f t="shared" si="7"/>
        <v>0</v>
      </c>
      <c r="AB214" s="13"/>
      <c r="AC214" s="13"/>
      <c r="AD214" s="13"/>
    </row>
    <row r="215" spans="1:30" ht="90" customHeight="1" x14ac:dyDescent="0.4">
      <c r="A215" s="27"/>
      <c r="B215" s="27"/>
      <c r="C215" s="6" t="s">
        <v>244</v>
      </c>
      <c r="D215" s="6" t="s">
        <v>116</v>
      </c>
      <c r="E215" s="15" t="s">
        <v>261</v>
      </c>
      <c r="F215" s="8" t="s">
        <v>262</v>
      </c>
      <c r="G215" s="7"/>
      <c r="H215" s="7" t="s">
        <v>87</v>
      </c>
      <c r="I215" s="7" t="s">
        <v>247</v>
      </c>
      <c r="J215" s="7" t="s">
        <v>14</v>
      </c>
      <c r="K215" s="7" t="s">
        <v>61</v>
      </c>
      <c r="L215" s="7"/>
      <c r="M215" s="9">
        <v>51090</v>
      </c>
      <c r="N215" s="10">
        <f t="shared" si="6"/>
        <v>0.63752201996476809</v>
      </c>
      <c r="O215" s="9">
        <v>32571.000000000004</v>
      </c>
      <c r="P215" s="6">
        <v>1</v>
      </c>
      <c r="Q215" s="60"/>
      <c r="R215" s="12">
        <f t="shared" si="7"/>
        <v>0</v>
      </c>
      <c r="AB215" s="13"/>
      <c r="AC215" s="13"/>
      <c r="AD215" s="13"/>
    </row>
    <row r="216" spans="1:30" ht="90" customHeight="1" x14ac:dyDescent="0.4">
      <c r="A216" s="14"/>
      <c r="B216" s="14"/>
      <c r="C216" s="6" t="s">
        <v>244</v>
      </c>
      <c r="D216" s="6" t="s">
        <v>116</v>
      </c>
      <c r="E216" s="15" t="s">
        <v>261</v>
      </c>
      <c r="F216" s="8" t="s">
        <v>262</v>
      </c>
      <c r="G216" s="7"/>
      <c r="H216" s="7" t="s">
        <v>87</v>
      </c>
      <c r="I216" s="7" t="s">
        <v>247</v>
      </c>
      <c r="J216" s="7" t="s">
        <v>14</v>
      </c>
      <c r="K216" s="7" t="s">
        <v>46</v>
      </c>
      <c r="L216" s="7"/>
      <c r="M216" s="9">
        <v>51090</v>
      </c>
      <c r="N216" s="10">
        <f t="shared" si="6"/>
        <v>0.63752201996476809</v>
      </c>
      <c r="O216" s="9">
        <v>32571.000000000004</v>
      </c>
      <c r="P216" s="6">
        <v>1</v>
      </c>
      <c r="Q216" s="60"/>
      <c r="R216" s="12">
        <f t="shared" si="7"/>
        <v>0</v>
      </c>
      <c r="AB216" s="13"/>
      <c r="AC216" s="13"/>
      <c r="AD216" s="13"/>
    </row>
    <row r="217" spans="1:30" ht="60" customHeight="1" x14ac:dyDescent="0.4">
      <c r="A217" s="27"/>
      <c r="B217" s="27"/>
      <c r="C217" s="6" t="s">
        <v>244</v>
      </c>
      <c r="D217" s="1" t="s">
        <v>116</v>
      </c>
      <c r="E217" s="15" t="s">
        <v>263</v>
      </c>
      <c r="F217" s="8" t="s">
        <v>264</v>
      </c>
      <c r="G217" s="7"/>
      <c r="H217" s="7" t="s">
        <v>87</v>
      </c>
      <c r="I217" s="7" t="s">
        <v>265</v>
      </c>
      <c r="J217" s="7" t="s">
        <v>266</v>
      </c>
      <c r="K217" s="7" t="s">
        <v>79</v>
      </c>
      <c r="L217" s="7"/>
      <c r="M217" s="9">
        <v>71740</v>
      </c>
      <c r="N217" s="10">
        <f t="shared" si="6"/>
        <v>0.63755227209367171</v>
      </c>
      <c r="O217" s="9">
        <v>45738.000000000007</v>
      </c>
      <c r="P217" s="6">
        <v>1</v>
      </c>
      <c r="Q217" s="60"/>
      <c r="R217" s="12">
        <f t="shared" si="7"/>
        <v>0</v>
      </c>
      <c r="AB217" s="13"/>
      <c r="AC217" s="13"/>
      <c r="AD217" s="13"/>
    </row>
    <row r="218" spans="1:30" ht="60" customHeight="1" x14ac:dyDescent="0.4">
      <c r="A218" s="5"/>
      <c r="B218" s="5"/>
      <c r="C218" s="6" t="s">
        <v>244</v>
      </c>
      <c r="D218" s="1" t="s">
        <v>116</v>
      </c>
      <c r="E218" s="15" t="s">
        <v>263</v>
      </c>
      <c r="F218" s="8" t="s">
        <v>264</v>
      </c>
      <c r="G218" s="7"/>
      <c r="H218" s="7" t="s">
        <v>87</v>
      </c>
      <c r="I218" s="7" t="s">
        <v>265</v>
      </c>
      <c r="J218" s="7" t="s">
        <v>266</v>
      </c>
      <c r="K218" s="7" t="s">
        <v>61</v>
      </c>
      <c r="L218" s="7"/>
      <c r="M218" s="9">
        <v>71740</v>
      </c>
      <c r="N218" s="10">
        <f t="shared" si="6"/>
        <v>0.63755227209367171</v>
      </c>
      <c r="O218" s="9">
        <v>45738.000000000007</v>
      </c>
      <c r="P218" s="6">
        <v>1</v>
      </c>
      <c r="Q218" s="60"/>
      <c r="R218" s="12">
        <f t="shared" si="7"/>
        <v>0</v>
      </c>
      <c r="AB218" s="13"/>
      <c r="AC218" s="13"/>
      <c r="AD218" s="13"/>
    </row>
    <row r="219" spans="1:30" ht="60" customHeight="1" x14ac:dyDescent="0.4">
      <c r="A219" s="5"/>
      <c r="B219" s="5"/>
      <c r="C219" s="6" t="s">
        <v>244</v>
      </c>
      <c r="D219" s="1" t="s">
        <v>116</v>
      </c>
      <c r="E219" s="15" t="s">
        <v>263</v>
      </c>
      <c r="F219" s="8" t="s">
        <v>264</v>
      </c>
      <c r="G219" s="7"/>
      <c r="H219" s="7" t="s">
        <v>87</v>
      </c>
      <c r="I219" s="7" t="s">
        <v>265</v>
      </c>
      <c r="J219" s="7" t="s">
        <v>266</v>
      </c>
      <c r="K219" s="7" t="s">
        <v>46</v>
      </c>
      <c r="L219" s="7"/>
      <c r="M219" s="9">
        <v>71740</v>
      </c>
      <c r="N219" s="10">
        <f t="shared" si="6"/>
        <v>0.63755227209367171</v>
      </c>
      <c r="O219" s="9">
        <v>45738.000000000007</v>
      </c>
      <c r="P219" s="6">
        <v>1</v>
      </c>
      <c r="Q219" s="60"/>
      <c r="R219" s="12">
        <f t="shared" si="7"/>
        <v>0</v>
      </c>
      <c r="AB219" s="13"/>
      <c r="AC219" s="13"/>
      <c r="AD219" s="13"/>
    </row>
    <row r="220" spans="1:30" ht="90" customHeight="1" x14ac:dyDescent="0.4">
      <c r="A220" s="27"/>
      <c r="B220" s="27"/>
      <c r="C220" s="6" t="s">
        <v>244</v>
      </c>
      <c r="D220" s="1" t="s">
        <v>116</v>
      </c>
      <c r="E220" s="15" t="s">
        <v>267</v>
      </c>
      <c r="F220" s="8" t="s">
        <v>268</v>
      </c>
      <c r="G220" s="7"/>
      <c r="H220" s="7" t="s">
        <v>43</v>
      </c>
      <c r="I220" s="7" t="s">
        <v>247</v>
      </c>
      <c r="J220" s="7" t="s">
        <v>14</v>
      </c>
      <c r="K220" s="7">
        <v>58</v>
      </c>
      <c r="L220" s="7"/>
      <c r="M220" s="9">
        <v>26090</v>
      </c>
      <c r="N220" s="10">
        <f t="shared" si="6"/>
        <v>0.63748562667688768</v>
      </c>
      <c r="O220" s="9">
        <v>16632</v>
      </c>
      <c r="P220" s="6">
        <v>2</v>
      </c>
      <c r="Q220" s="60"/>
      <c r="R220" s="12">
        <f t="shared" si="7"/>
        <v>0</v>
      </c>
      <c r="AB220" s="13"/>
      <c r="AC220" s="13"/>
      <c r="AD220" s="13"/>
    </row>
    <row r="221" spans="1:30" ht="90" customHeight="1" x14ac:dyDescent="0.4">
      <c r="A221" s="5"/>
      <c r="B221" s="5"/>
      <c r="C221" s="6" t="s">
        <v>244</v>
      </c>
      <c r="D221" s="1" t="s">
        <v>116</v>
      </c>
      <c r="E221" s="15" t="s">
        <v>267</v>
      </c>
      <c r="F221" s="8" t="s">
        <v>268</v>
      </c>
      <c r="G221" s="7"/>
      <c r="H221" s="7" t="s">
        <v>43</v>
      </c>
      <c r="I221" s="7" t="s">
        <v>247</v>
      </c>
      <c r="J221" s="7" t="s">
        <v>14</v>
      </c>
      <c r="K221" s="7">
        <v>60</v>
      </c>
      <c r="L221" s="7"/>
      <c r="M221" s="9">
        <v>26090</v>
      </c>
      <c r="N221" s="10">
        <f t="shared" si="6"/>
        <v>0.63748562667688768</v>
      </c>
      <c r="O221" s="9">
        <v>16632</v>
      </c>
      <c r="P221" s="6">
        <v>2</v>
      </c>
      <c r="Q221" s="60"/>
      <c r="R221" s="12">
        <f t="shared" si="7"/>
        <v>0</v>
      </c>
      <c r="AB221" s="13"/>
      <c r="AC221" s="13"/>
      <c r="AD221" s="13"/>
    </row>
    <row r="222" spans="1:30" ht="180" customHeight="1" x14ac:dyDescent="0.4">
      <c r="A222" s="47"/>
      <c r="B222" s="47"/>
      <c r="C222" s="6" t="s">
        <v>244</v>
      </c>
      <c r="D222" s="1" t="s">
        <v>9</v>
      </c>
      <c r="E222" s="15" t="s">
        <v>269</v>
      </c>
      <c r="F222" s="8" t="s">
        <v>270</v>
      </c>
      <c r="G222" s="7"/>
      <c r="H222" s="7" t="s">
        <v>26</v>
      </c>
      <c r="I222" s="7" t="s">
        <v>247</v>
      </c>
      <c r="J222" s="7" t="s">
        <v>14</v>
      </c>
      <c r="K222" s="7" t="s">
        <v>271</v>
      </c>
      <c r="L222" s="7"/>
      <c r="M222" s="9">
        <v>73910</v>
      </c>
      <c r="N222" s="10">
        <f t="shared" si="6"/>
        <v>0.63758625355161691</v>
      </c>
      <c r="O222" s="9">
        <v>47124.000000000007</v>
      </c>
      <c r="P222" s="6">
        <v>1</v>
      </c>
      <c r="Q222" s="60"/>
      <c r="R222" s="12">
        <f t="shared" si="7"/>
        <v>0</v>
      </c>
      <c r="AB222" s="13"/>
      <c r="AC222" s="13"/>
      <c r="AD222" s="13"/>
    </row>
    <row r="223" spans="1:30" ht="180" customHeight="1" x14ac:dyDescent="0.4">
      <c r="A223" s="18"/>
      <c r="B223" s="14"/>
      <c r="C223" s="6" t="s">
        <v>244</v>
      </c>
      <c r="D223" s="6" t="s">
        <v>116</v>
      </c>
      <c r="E223" s="15" t="s">
        <v>272</v>
      </c>
      <c r="F223" s="8" t="s">
        <v>273</v>
      </c>
      <c r="G223" s="7"/>
      <c r="H223" s="7" t="s">
        <v>87</v>
      </c>
      <c r="I223" s="7" t="s">
        <v>274</v>
      </c>
      <c r="J223" s="7" t="s">
        <v>275</v>
      </c>
      <c r="K223" s="7" t="s">
        <v>276</v>
      </c>
      <c r="L223" s="7"/>
      <c r="M223" s="9">
        <v>53260</v>
      </c>
      <c r="N223" s="10">
        <f t="shared" si="6"/>
        <v>0.63757040931280506</v>
      </c>
      <c r="O223" s="9">
        <v>33957</v>
      </c>
      <c r="P223" s="6">
        <v>2</v>
      </c>
      <c r="Q223" s="60"/>
      <c r="R223" s="12">
        <f t="shared" si="7"/>
        <v>0</v>
      </c>
      <c r="AB223" s="13"/>
      <c r="AC223" s="13"/>
      <c r="AD223" s="13"/>
    </row>
    <row r="224" spans="1:30" ht="180" customHeight="1" x14ac:dyDescent="0.4">
      <c r="A224" s="23"/>
      <c r="B224" s="47"/>
      <c r="C224" s="6" t="s">
        <v>244</v>
      </c>
      <c r="D224" s="6" t="s">
        <v>116</v>
      </c>
      <c r="E224" s="15" t="s">
        <v>272</v>
      </c>
      <c r="F224" s="8" t="s">
        <v>273</v>
      </c>
      <c r="G224" s="7"/>
      <c r="H224" s="7" t="s">
        <v>87</v>
      </c>
      <c r="I224" s="7">
        <v>4013</v>
      </c>
      <c r="J224" s="7" t="s">
        <v>277</v>
      </c>
      <c r="K224" s="7" t="s">
        <v>276</v>
      </c>
      <c r="L224" s="7"/>
      <c r="M224" s="9">
        <v>53260</v>
      </c>
      <c r="N224" s="10">
        <f t="shared" si="6"/>
        <v>0.63757040931280506</v>
      </c>
      <c r="O224" s="9">
        <v>33957</v>
      </c>
      <c r="P224" s="6">
        <v>2</v>
      </c>
      <c r="Q224" s="60"/>
      <c r="R224" s="12">
        <f t="shared" si="7"/>
        <v>0</v>
      </c>
      <c r="AB224" s="13"/>
      <c r="AC224" s="13"/>
      <c r="AD224" s="13"/>
    </row>
  </sheetData>
  <mergeCells count="18">
    <mergeCell ref="A1:R1"/>
    <mergeCell ref="A203:A209"/>
    <mergeCell ref="B203:B209"/>
    <mergeCell ref="A179:A181"/>
    <mergeCell ref="B179:B181"/>
    <mergeCell ref="A120:A121"/>
    <mergeCell ref="B120:B121"/>
    <mergeCell ref="A11:B11"/>
    <mergeCell ref="G11:H11"/>
    <mergeCell ref="I11:J11"/>
    <mergeCell ref="A114:A117"/>
    <mergeCell ref="B114:B117"/>
    <mergeCell ref="A88:A90"/>
    <mergeCell ref="B88:B90"/>
    <mergeCell ref="A91:A93"/>
    <mergeCell ref="B91:B93"/>
    <mergeCell ref="A94:A96"/>
    <mergeCell ref="B94:B96"/>
  </mergeCells>
  <phoneticPr fontId="2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2024-11-21T00:20:42Z</dcterms:created>
  <dcterms:modified xsi:type="dcterms:W3CDTF">2024-11-21T00:20:45Z</dcterms:modified>
</cp:coreProperties>
</file>