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 filterPrivacy="1" defaultThemeVersion="166925"/>
  <xr:revisionPtr revIDLastSave="0" documentId="13_ncr:1_{D200C0AD-CF4A-40E6-8AE9-29D8269B92C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" sheetId="1" r:id="rId1"/>
  </sheets>
  <definedNames>
    <definedName name="_xlnm._FilterDatabase" localSheetId="0" hidden="1">sheet!$A$11:$K$11</definedName>
    <definedName name="_xlnm.Print_Area" localSheetId="0">sheet!$A$1:$K$33</definedName>
    <definedName name="_xlnm.Print_Titles" localSheetId="0">sheet!$A:$A,sheet!#REF!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0" i="1" l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12" i="1"/>
  <c r="K10" i="1" s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12" i="1"/>
</calcChain>
</file>

<file path=xl/sharedStrings.xml><?xml version="1.0" encoding="utf-8"?>
<sst xmlns="http://schemas.openxmlformats.org/spreadsheetml/2006/main" count="100" uniqueCount="76">
  <si>
    <t>BLACK</t>
  </si>
  <si>
    <t>BLACK BALLISTIC</t>
  </si>
  <si>
    <t>ANY DAY V2</t>
  </si>
  <si>
    <t>COVERT TOTE V4</t>
  </si>
  <si>
    <t>CLASSIC SACOCHE M</t>
  </si>
  <si>
    <t>MIGHTY TOTE V2</t>
  </si>
  <si>
    <t>SATCHEL M</t>
  </si>
  <si>
    <t>SATCHEL S</t>
  </si>
  <si>
    <t>TAILMATE S V2</t>
  </si>
  <si>
    <t>ALL DAY V2.1</t>
  </si>
  <si>
    <t>DAY PC</t>
  </si>
  <si>
    <t>EASY PEASY DAY</t>
  </si>
  <si>
    <t>FINE DAY V2</t>
  </si>
  <si>
    <t>2L</t>
    <phoneticPr fontId="2"/>
  </si>
  <si>
    <t>20L</t>
    <phoneticPr fontId="2"/>
  </si>
  <si>
    <t>13L</t>
    <phoneticPr fontId="2"/>
  </si>
  <si>
    <t>7L</t>
    <phoneticPr fontId="2"/>
  </si>
  <si>
    <t>8L</t>
    <phoneticPr fontId="2"/>
  </si>
  <si>
    <t>24L</t>
    <phoneticPr fontId="2"/>
  </si>
  <si>
    <t>26L</t>
    <phoneticPr fontId="2"/>
  </si>
  <si>
    <t>18L</t>
    <phoneticPr fontId="2"/>
  </si>
  <si>
    <t>22L</t>
    <phoneticPr fontId="2"/>
  </si>
  <si>
    <t>15L</t>
    <phoneticPr fontId="2"/>
  </si>
  <si>
    <t>4L</t>
    <phoneticPr fontId="2"/>
  </si>
  <si>
    <t>29L</t>
    <phoneticPr fontId="2"/>
  </si>
  <si>
    <t>COVERT EXT MISSION V4</t>
    <phoneticPr fontId="2"/>
  </si>
  <si>
    <t>EVAC WAIST V2</t>
    <phoneticPr fontId="2"/>
  </si>
  <si>
    <t>RECON PACK V2</t>
    <phoneticPr fontId="2"/>
  </si>
  <si>
    <t>OBSIDIAN BLACK</t>
  </si>
  <si>
    <t>COMPASS 40 RF</t>
  </si>
  <si>
    <t>COMMUTE DAY</t>
  </si>
  <si>
    <t>COMMUTE DAY SLIM</t>
  </si>
  <si>
    <t>COVERT MISSION DAY V4</t>
  </si>
  <si>
    <t>COVERT MSN DAY SLIM V4</t>
  </si>
  <si>
    <t>FINE DAY V2</t>
    <phoneticPr fontId="2"/>
  </si>
  <si>
    <t>GREGORY 65169 BLACKBALLISTIC</t>
  </si>
  <si>
    <t>GREGORY 148237 BLACK</t>
  </si>
  <si>
    <t>GREGORY 137539 BLACKBALLISTIC</t>
  </si>
  <si>
    <t>GREGORY 148207 BLACKBALLISTIC</t>
    <phoneticPr fontId="2"/>
  </si>
  <si>
    <t>GREGORY 146507 BLACK</t>
    <phoneticPr fontId="2"/>
  </si>
  <si>
    <t>SPIN SLING V2</t>
  </si>
  <si>
    <t>GREGORY 65169 BLACK</t>
    <phoneticPr fontId="2"/>
  </si>
  <si>
    <t>GREGORY 150128 BLACK</t>
    <phoneticPr fontId="2"/>
  </si>
  <si>
    <t>GREGORY 148239 BLACK</t>
    <phoneticPr fontId="2"/>
  </si>
  <si>
    <t>GREGORY 148236 BLACK</t>
    <phoneticPr fontId="2"/>
  </si>
  <si>
    <t>GREGORY 148205 BLACKBALLISTIC</t>
    <phoneticPr fontId="2"/>
  </si>
  <si>
    <t>GREGORY 144414 BLACK</t>
    <phoneticPr fontId="2"/>
  </si>
  <si>
    <t>GREGORY 142639 BLACK</t>
    <phoneticPr fontId="2"/>
  </si>
  <si>
    <t>GREGORY 142638 BLACK</t>
    <phoneticPr fontId="2"/>
  </si>
  <si>
    <t>GREGORY 142635 OBSIDIANBLACK</t>
    <phoneticPr fontId="2"/>
  </si>
  <si>
    <t>GREGORY 142554 BLACK</t>
    <phoneticPr fontId="2"/>
  </si>
  <si>
    <t>GREGORY 131365 BLACK</t>
    <phoneticPr fontId="2"/>
  </si>
  <si>
    <t>GREGORY 137539 BLACK</t>
    <phoneticPr fontId="2"/>
  </si>
  <si>
    <t>GREGORY 119652 BLACK</t>
    <phoneticPr fontId="2"/>
  </si>
  <si>
    <t>GREGORY 109457 BLACK</t>
    <phoneticPr fontId="2"/>
  </si>
  <si>
    <t>GREGORY 103868 BLACK</t>
    <phoneticPr fontId="2"/>
  </si>
  <si>
    <t>GREGORY 65344 BLACK</t>
    <phoneticPr fontId="2"/>
  </si>
  <si>
    <t>GREGORY 65333 BLACK</t>
    <phoneticPr fontId="2"/>
  </si>
  <si>
    <t>GREGORY - 24SS IN STOCK</t>
    <phoneticPr fontId="2"/>
  </si>
  <si>
    <r>
      <rPr>
        <b/>
        <sz val="12"/>
        <color theme="1"/>
        <rFont val="游ゴシック"/>
        <family val="3"/>
        <charset val="128"/>
      </rPr>
      <t>【条件】</t>
    </r>
  </si>
  <si>
    <r>
      <rPr>
        <b/>
        <sz val="12"/>
        <color theme="1"/>
        <rFont val="游ゴシック"/>
        <family val="3"/>
        <charset val="128"/>
      </rPr>
      <t>■締切：</t>
    </r>
    <r>
      <rPr>
        <b/>
        <sz val="12"/>
        <color theme="1"/>
        <rFont val="Calibri"/>
        <family val="2"/>
      </rPr>
      <t>24/05/17 17:00</t>
    </r>
    <phoneticPr fontId="2"/>
  </si>
  <si>
    <r>
      <rPr>
        <b/>
        <sz val="12"/>
        <color theme="1"/>
        <rFont val="游ゴシック"/>
        <family val="3"/>
        <charset val="128"/>
      </rPr>
      <t>■ミニマム：</t>
    </r>
    <r>
      <rPr>
        <b/>
        <sz val="12"/>
        <color theme="1"/>
        <rFont val="Calibri"/>
        <family val="2"/>
      </rPr>
      <t>50</t>
    </r>
    <r>
      <rPr>
        <b/>
        <sz val="12"/>
        <color theme="1"/>
        <rFont val="游ゴシック"/>
        <family val="3"/>
        <charset val="128"/>
      </rPr>
      <t>万円以上</t>
    </r>
    <rPh sb="8" eb="10">
      <t>マンエン</t>
    </rPh>
    <rPh sb="10" eb="12">
      <t>イジョウ</t>
    </rPh>
    <phoneticPr fontId="2"/>
  </si>
  <si>
    <r>
      <rPr>
        <b/>
        <sz val="12"/>
        <color theme="1"/>
        <rFont val="游ゴシック"/>
        <family val="3"/>
        <charset val="128"/>
      </rPr>
      <t>■デリバリー：</t>
    </r>
    <r>
      <rPr>
        <b/>
        <sz val="12"/>
        <color theme="1"/>
        <rFont val="Calibri"/>
        <family val="2"/>
      </rPr>
      <t>3-4</t>
    </r>
    <r>
      <rPr>
        <b/>
        <sz val="12"/>
        <color theme="1"/>
        <rFont val="游ゴシック"/>
        <family val="3"/>
        <charset val="128"/>
      </rPr>
      <t>日</t>
    </r>
  </si>
  <si>
    <r>
      <rPr>
        <b/>
        <sz val="12"/>
        <color theme="1"/>
        <rFont val="游ゴシック"/>
        <family val="3"/>
        <charset val="128"/>
      </rPr>
      <t>■発注後のキャンセルは出来ません</t>
    </r>
  </si>
  <si>
    <r>
      <rPr>
        <b/>
        <sz val="12"/>
        <color theme="1"/>
        <rFont val="游ゴシック"/>
        <family val="3"/>
        <charset val="128"/>
      </rPr>
      <t>■在庫数は常時変動します。</t>
    </r>
  </si>
  <si>
    <r>
      <rPr>
        <b/>
        <sz val="12"/>
        <rFont val="游ゴシック"/>
        <family val="3"/>
        <charset val="128"/>
      </rPr>
      <t>掛率</t>
    </r>
    <rPh sb="0" eb="2">
      <t>カケリツ</t>
    </rPh>
    <phoneticPr fontId="2"/>
  </si>
  <si>
    <r>
      <rPr>
        <b/>
        <sz val="12"/>
        <color theme="1"/>
        <rFont val="游ゴシック"/>
        <family val="2"/>
        <charset val="128"/>
      </rPr>
      <t>画像</t>
    </r>
    <rPh sb="0" eb="2">
      <t>ガゾウ</t>
    </rPh>
    <phoneticPr fontId="2"/>
  </si>
  <si>
    <r>
      <rPr>
        <b/>
        <sz val="12"/>
        <color theme="1"/>
        <rFont val="游ゴシック"/>
        <family val="2"/>
        <charset val="128"/>
      </rPr>
      <t>商品名</t>
    </r>
    <rPh sb="0" eb="3">
      <t>ショウヒンメイ</t>
    </rPh>
    <phoneticPr fontId="2"/>
  </si>
  <si>
    <r>
      <rPr>
        <b/>
        <sz val="12"/>
        <color theme="1"/>
        <rFont val="游ゴシック"/>
        <family val="2"/>
        <charset val="128"/>
      </rPr>
      <t>シリーズ</t>
    </r>
    <phoneticPr fontId="2"/>
  </si>
  <si>
    <r>
      <rPr>
        <b/>
        <sz val="12"/>
        <color theme="1"/>
        <rFont val="游ゴシック"/>
        <family val="2"/>
        <charset val="128"/>
      </rPr>
      <t>サイズ</t>
    </r>
    <phoneticPr fontId="2"/>
  </si>
  <si>
    <r>
      <rPr>
        <b/>
        <sz val="12"/>
        <color theme="1"/>
        <rFont val="游ゴシック"/>
        <family val="2"/>
        <charset val="128"/>
      </rPr>
      <t>色</t>
    </r>
    <rPh sb="0" eb="1">
      <t>イロ</t>
    </rPh>
    <phoneticPr fontId="2"/>
  </si>
  <si>
    <r>
      <rPr>
        <b/>
        <sz val="12"/>
        <color theme="1"/>
        <rFont val="游ゴシック"/>
        <family val="2"/>
        <charset val="128"/>
      </rPr>
      <t>上代</t>
    </r>
    <rPh sb="0" eb="2">
      <t>ジョウダイ</t>
    </rPh>
    <phoneticPr fontId="2"/>
  </si>
  <si>
    <r>
      <rPr>
        <b/>
        <sz val="12"/>
        <color theme="1"/>
        <rFont val="游ゴシック"/>
        <family val="2"/>
        <charset val="128"/>
      </rPr>
      <t>在庫</t>
    </r>
    <rPh sb="0" eb="2">
      <t>ザイコ</t>
    </rPh>
    <phoneticPr fontId="2"/>
  </si>
  <si>
    <r>
      <rPr>
        <b/>
        <sz val="12"/>
        <color theme="1"/>
        <rFont val="游ゴシック"/>
        <family val="3"/>
        <charset val="128"/>
      </rPr>
      <t>卸値</t>
    </r>
    <rPh sb="0" eb="2">
      <t>オロシネ</t>
    </rPh>
    <phoneticPr fontId="2"/>
  </si>
  <si>
    <r>
      <rPr>
        <b/>
        <sz val="12"/>
        <color theme="0"/>
        <rFont val="游ゴシック"/>
        <family val="2"/>
        <charset val="128"/>
      </rPr>
      <t>発注数量</t>
    </r>
    <rPh sb="0" eb="4">
      <t>ハッチュウスウリョウ</t>
    </rPh>
    <phoneticPr fontId="2"/>
  </si>
  <si>
    <r>
      <rPr>
        <b/>
        <sz val="12"/>
        <color theme="0"/>
        <rFont val="游ゴシック"/>
        <family val="2"/>
        <charset val="128"/>
      </rPr>
      <t>合計金額</t>
    </r>
    <rPh sb="0" eb="4">
      <t>ゴウケイキンガク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</si>
</sst>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6" formatCode="&quot;¥&quot;#,##0;[Red]&quot;¥&quot;\-#,##0"/>
    <numFmt numFmtId="42" formatCode="_ &quot;¥&quot;* #,##0_ ;_ &quot;¥&quot;* \-#,##0_ ;_ &quot;¥&quot;* &quot;-&quot;_ ;_ @_ "/>
    <numFmt numFmtId="176" formatCode="0_);[Red]\(0\)"/>
    <numFmt numFmtId="177" formatCode="#,##0_ "/>
    <numFmt numFmtId="178" formatCode="[$$-409]#,##0.00_);\([$$-409]#,##0.00\)"/>
  </numFmts>
  <fonts count="11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2"/>
      <color theme="1"/>
      <name val="Calibri"/>
      <family val="2"/>
    </font>
    <font>
      <b/>
      <sz val="12"/>
      <color theme="1"/>
      <name val="游ゴシック"/>
      <family val="3"/>
      <charset val="128"/>
    </font>
    <font>
      <b/>
      <sz val="12"/>
      <name val="Calibri"/>
      <family val="2"/>
    </font>
    <font>
      <b/>
      <sz val="12"/>
      <name val="游ゴシック"/>
      <family val="3"/>
      <charset val="128"/>
    </font>
    <font>
      <b/>
      <sz val="12"/>
      <color theme="1"/>
      <name val="游ゴシック"/>
      <family val="2"/>
      <charset val="128"/>
    </font>
    <font>
      <b/>
      <sz val="20"/>
      <color theme="0"/>
      <name val="Calibri"/>
      <family val="2"/>
    </font>
    <font>
      <b/>
      <sz val="12"/>
      <color theme="0"/>
      <name val="Calibri"/>
      <family val="2"/>
    </font>
    <font>
      <b/>
      <sz val="12"/>
      <color theme="0"/>
      <name val="游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33B8A8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6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22">
    <xf numFmtId="0" fontId="0" fillId="0" borderId="0" xfId="0">
      <alignment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178" fontId="3" fillId="0" borderId="0" xfId="0" applyNumberFormat="1" applyFont="1" applyFill="1" applyAlignment="1">
      <alignment horizontal="center" vertical="center"/>
    </xf>
    <xf numFmtId="176" fontId="3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76" fontId="3" fillId="0" borderId="1" xfId="0" applyNumberFormat="1" applyFont="1" applyFill="1" applyBorder="1" applyAlignment="1">
      <alignment horizontal="center" vertical="center"/>
    </xf>
    <xf numFmtId="42" fontId="3" fillId="0" borderId="1" xfId="0" applyNumberFormat="1" applyFont="1" applyFill="1" applyBorder="1" applyAlignment="1">
      <alignment horizontal="center" vertical="center" wrapText="1"/>
    </xf>
    <xf numFmtId="9" fontId="5" fillId="0" borderId="1" xfId="4" applyFont="1" applyFill="1" applyBorder="1" applyAlignment="1">
      <alignment horizontal="center" vertical="center"/>
    </xf>
    <xf numFmtId="38" fontId="3" fillId="0" borderId="1" xfId="1" applyFont="1" applyFill="1" applyBorder="1" applyAlignment="1">
      <alignment horizontal="center" vertical="center"/>
    </xf>
    <xf numFmtId="177" fontId="3" fillId="0" borderId="1" xfId="1" applyNumberFormat="1" applyFont="1" applyFill="1" applyBorder="1" applyAlignment="1">
      <alignment horizontal="center" vertical="center"/>
    </xf>
    <xf numFmtId="6" fontId="3" fillId="0" borderId="2" xfId="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/>
    </xf>
    <xf numFmtId="42" fontId="3" fillId="0" borderId="1" xfId="1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177" fontId="9" fillId="2" borderId="1" xfId="0" applyNumberFormat="1" applyFont="1" applyFill="1" applyBorder="1" applyAlignment="1">
      <alignment horizontal="center" vertical="center"/>
    </xf>
    <xf numFmtId="6" fontId="9" fillId="2" borderId="1" xfId="2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178" fontId="9" fillId="2" borderId="2" xfId="0" applyNumberFormat="1" applyFont="1" applyFill="1" applyBorder="1" applyAlignment="1">
      <alignment horizontal="center" vertical="center"/>
    </xf>
  </cellXfs>
  <cellStyles count="5">
    <cellStyle name="パーセント" xfId="4" builtinId="5"/>
    <cellStyle name="桁区切り" xfId="1" builtinId="6"/>
    <cellStyle name="通貨" xfId="2" builtinId="7"/>
    <cellStyle name="標準" xfId="0" builtinId="0"/>
    <cellStyle name="標準 2" xfId="3" xr:uid="{4C8EEE85-535A-4A3A-87AE-5EAD7DBBB16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33B8A8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159775</xdr:colOff>
      <xdr:row>20</xdr:row>
      <xdr:rowOff>38220</xdr:rowOff>
    </xdr:from>
    <xdr:to>
      <xdr:col>0</xdr:col>
      <xdr:colOff>1045963</xdr:colOff>
      <xdr:row>20</xdr:row>
      <xdr:rowOff>1079204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208F29C-3256-DAE5-0830-F5FAA11D1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9775" y="8902073"/>
          <a:ext cx="886188" cy="1040984"/>
        </a:xfrm>
        <a:prstGeom prst="rect">
          <a:avLst/>
        </a:prstGeom>
      </xdr:spPr>
    </xdr:pic>
    <xdr:clientData fLocksWithSheet="0"/>
  </xdr:twoCellAnchor>
  <xdr:twoCellAnchor>
    <xdr:from>
      <xdr:col>0</xdr:col>
      <xdr:colOff>66981</xdr:colOff>
      <xdr:row>29</xdr:row>
      <xdr:rowOff>45447</xdr:rowOff>
    </xdr:from>
    <xdr:to>
      <xdr:col>0</xdr:col>
      <xdr:colOff>1292682</xdr:colOff>
      <xdr:row>29</xdr:row>
      <xdr:rowOff>1048839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85669F6-5CA1-304E-86BD-B60959A3B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981" y="1851228"/>
          <a:ext cx="1225701" cy="1003392"/>
        </a:xfrm>
        <a:prstGeom prst="rect">
          <a:avLst/>
        </a:prstGeom>
      </xdr:spPr>
    </xdr:pic>
    <xdr:clientData fLocksWithSheet="0"/>
  </xdr:twoCellAnchor>
  <xdr:twoCellAnchor>
    <xdr:from>
      <xdr:col>0</xdr:col>
      <xdr:colOff>108858</xdr:colOff>
      <xdr:row>32</xdr:row>
      <xdr:rowOff>71324</xdr:rowOff>
    </xdr:from>
    <xdr:to>
      <xdr:col>0</xdr:col>
      <xdr:colOff>1502229</xdr:colOff>
      <xdr:row>32</xdr:row>
      <xdr:rowOff>1084950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B24D9E4-222E-AC7B-8C9B-F2756A9E9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858" y="4153467"/>
          <a:ext cx="1393371" cy="1013626"/>
        </a:xfrm>
        <a:prstGeom prst="rect">
          <a:avLst/>
        </a:prstGeom>
      </xdr:spPr>
    </xdr:pic>
    <xdr:clientData fLocksWithSheet="0"/>
  </xdr:twoCellAnchor>
  <xdr:twoCellAnchor>
    <xdr:from>
      <xdr:col>0</xdr:col>
      <xdr:colOff>77118</xdr:colOff>
      <xdr:row>31</xdr:row>
      <xdr:rowOff>69605</xdr:rowOff>
    </xdr:from>
    <xdr:to>
      <xdr:col>0</xdr:col>
      <xdr:colOff>1578788</xdr:colOff>
      <xdr:row>31</xdr:row>
      <xdr:rowOff>1089502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F3610AE-C4BE-855B-C6EE-01E3C53E7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118" y="5298433"/>
          <a:ext cx="1497860" cy="1023707"/>
        </a:xfrm>
        <a:prstGeom prst="rect">
          <a:avLst/>
        </a:prstGeom>
      </xdr:spPr>
    </xdr:pic>
    <xdr:clientData fLocksWithSheet="0"/>
  </xdr:twoCellAnchor>
  <xdr:twoCellAnchor>
    <xdr:from>
      <xdr:col>0</xdr:col>
      <xdr:colOff>100875</xdr:colOff>
      <xdr:row>28</xdr:row>
      <xdr:rowOff>250370</xdr:rowOff>
    </xdr:from>
    <xdr:to>
      <xdr:col>0</xdr:col>
      <xdr:colOff>1344090</xdr:colOff>
      <xdr:row>28</xdr:row>
      <xdr:rowOff>936170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F5944ED-09A2-08D0-EDE2-D9EC38C55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875" y="3189513"/>
          <a:ext cx="1243215" cy="685800"/>
        </a:xfrm>
        <a:prstGeom prst="rect">
          <a:avLst/>
        </a:prstGeom>
      </xdr:spPr>
    </xdr:pic>
    <xdr:clientData fLocksWithSheet="0"/>
  </xdr:twoCellAnchor>
  <xdr:twoCellAnchor>
    <xdr:from>
      <xdr:col>0</xdr:col>
      <xdr:colOff>421342</xdr:colOff>
      <xdr:row>25</xdr:row>
      <xdr:rowOff>35858</xdr:rowOff>
    </xdr:from>
    <xdr:to>
      <xdr:col>0</xdr:col>
      <xdr:colOff>1066801</xdr:colOff>
      <xdr:row>25</xdr:row>
      <xdr:rowOff>1124928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E14403A0-1C46-B460-A66E-BA9D59A44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1342" y="7593105"/>
          <a:ext cx="645459" cy="1073830"/>
        </a:xfrm>
        <a:prstGeom prst="rect">
          <a:avLst/>
        </a:prstGeom>
      </xdr:spPr>
    </xdr:pic>
    <xdr:clientData fLocksWithSheet="0"/>
  </xdr:twoCellAnchor>
  <xdr:twoCellAnchor>
    <xdr:from>
      <xdr:col>0</xdr:col>
      <xdr:colOff>276938</xdr:colOff>
      <xdr:row>11</xdr:row>
      <xdr:rowOff>16601</xdr:rowOff>
    </xdr:from>
    <xdr:to>
      <xdr:col>0</xdr:col>
      <xdr:colOff>1085249</xdr:colOff>
      <xdr:row>11</xdr:row>
      <xdr:rowOff>1125948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B8F2274-8400-6F05-970B-5B59CCBFA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6938" y="8668476"/>
          <a:ext cx="817836" cy="1105537"/>
        </a:xfrm>
        <a:prstGeom prst="rect">
          <a:avLst/>
        </a:prstGeom>
      </xdr:spPr>
    </xdr:pic>
    <xdr:clientData fLocksWithSheet="0"/>
  </xdr:twoCellAnchor>
  <xdr:twoCellAnchor>
    <xdr:from>
      <xdr:col>0</xdr:col>
      <xdr:colOff>264172</xdr:colOff>
      <xdr:row>30</xdr:row>
      <xdr:rowOff>59181</xdr:rowOff>
    </xdr:from>
    <xdr:to>
      <xdr:col>0</xdr:col>
      <xdr:colOff>950788</xdr:colOff>
      <xdr:row>30</xdr:row>
      <xdr:rowOff>1126395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2FD22E5E-7163-DA12-3278-FBAEF63E1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4172" y="10993087"/>
          <a:ext cx="686616" cy="1063404"/>
        </a:xfrm>
        <a:prstGeom prst="rect">
          <a:avLst/>
        </a:prstGeom>
      </xdr:spPr>
    </xdr:pic>
    <xdr:clientData fLocksWithSheet="0"/>
  </xdr:twoCellAnchor>
  <xdr:twoCellAnchor>
    <xdr:from>
      <xdr:col>0</xdr:col>
      <xdr:colOff>254864</xdr:colOff>
      <xdr:row>26</xdr:row>
      <xdr:rowOff>48623</xdr:rowOff>
    </xdr:from>
    <xdr:to>
      <xdr:col>0</xdr:col>
      <xdr:colOff>906689</xdr:colOff>
      <xdr:row>26</xdr:row>
      <xdr:rowOff>1124638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34EDFEB7-1701-833B-80C8-3865D5B28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864" y="14631398"/>
          <a:ext cx="651825" cy="1076015"/>
        </a:xfrm>
        <a:prstGeom prst="rect">
          <a:avLst/>
        </a:prstGeom>
      </xdr:spPr>
    </xdr:pic>
    <xdr:clientData fLocksWithSheet="0"/>
  </xdr:twoCellAnchor>
  <xdr:twoCellAnchor>
    <xdr:from>
      <xdr:col>0</xdr:col>
      <xdr:colOff>206874</xdr:colOff>
      <xdr:row>27</xdr:row>
      <xdr:rowOff>88991</xdr:rowOff>
    </xdr:from>
    <xdr:to>
      <xdr:col>0</xdr:col>
      <xdr:colOff>968834</xdr:colOff>
      <xdr:row>27</xdr:row>
      <xdr:rowOff>1088028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493EE1F3-997C-C57F-05AF-F6FD0EF72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6874" y="13304929"/>
          <a:ext cx="765770" cy="995227"/>
        </a:xfrm>
        <a:prstGeom prst="rect">
          <a:avLst/>
        </a:prstGeom>
      </xdr:spPr>
    </xdr:pic>
    <xdr:clientData fLocksWithSheet="0"/>
  </xdr:twoCellAnchor>
  <xdr:twoCellAnchor>
    <xdr:from>
      <xdr:col>0</xdr:col>
      <xdr:colOff>1413113</xdr:colOff>
      <xdr:row>29</xdr:row>
      <xdr:rowOff>42474</xdr:rowOff>
    </xdr:from>
    <xdr:to>
      <xdr:col>0</xdr:col>
      <xdr:colOff>2287923</xdr:colOff>
      <xdr:row>29</xdr:row>
      <xdr:rowOff>1107441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657B1AE-924D-4F8B-675E-4002F923A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13113" y="1848255"/>
          <a:ext cx="874810" cy="1064967"/>
        </a:xfrm>
        <a:prstGeom prst="rect">
          <a:avLst/>
        </a:prstGeom>
      </xdr:spPr>
    </xdr:pic>
    <xdr:clientData fLocksWithSheet="0"/>
  </xdr:twoCellAnchor>
  <xdr:twoCellAnchor>
    <xdr:from>
      <xdr:col>0</xdr:col>
      <xdr:colOff>1223544</xdr:colOff>
      <xdr:row>20</xdr:row>
      <xdr:rowOff>46434</xdr:rowOff>
    </xdr:from>
    <xdr:to>
      <xdr:col>0</xdr:col>
      <xdr:colOff>2217636</xdr:colOff>
      <xdr:row>20</xdr:row>
      <xdr:rowOff>1086637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6124D2ED-4F46-C4DF-8B37-A84EBE2C3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23544" y="8910287"/>
          <a:ext cx="994092" cy="1040203"/>
        </a:xfrm>
        <a:prstGeom prst="rect">
          <a:avLst/>
        </a:prstGeom>
      </xdr:spPr>
    </xdr:pic>
    <xdr:clientData fLocksWithSheet="0"/>
  </xdr:twoCellAnchor>
  <xdr:twoCellAnchor>
    <xdr:from>
      <xdr:col>0</xdr:col>
      <xdr:colOff>1669176</xdr:colOff>
      <xdr:row>32</xdr:row>
      <xdr:rowOff>17938</xdr:rowOff>
    </xdr:from>
    <xdr:to>
      <xdr:col>0</xdr:col>
      <xdr:colOff>2383552</xdr:colOff>
      <xdr:row>32</xdr:row>
      <xdr:rowOff>1107036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F8DB657-52AE-5D9A-61AE-5C44A1B5E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69176" y="4105751"/>
          <a:ext cx="718186" cy="1089098"/>
        </a:xfrm>
        <a:prstGeom prst="rect">
          <a:avLst/>
        </a:prstGeom>
      </xdr:spPr>
    </xdr:pic>
    <xdr:clientData fLocksWithSheet="0"/>
  </xdr:twoCellAnchor>
  <xdr:twoCellAnchor>
    <xdr:from>
      <xdr:col>0</xdr:col>
      <xdr:colOff>1666875</xdr:colOff>
      <xdr:row>31</xdr:row>
      <xdr:rowOff>59532</xdr:rowOff>
    </xdr:from>
    <xdr:to>
      <xdr:col>0</xdr:col>
      <xdr:colOff>2402999</xdr:colOff>
      <xdr:row>31</xdr:row>
      <xdr:rowOff>1124180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C6F623E7-AA71-0253-AEAB-B2C07DBA7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66875" y="5288360"/>
          <a:ext cx="736124" cy="1051313"/>
        </a:xfrm>
        <a:prstGeom prst="rect">
          <a:avLst/>
        </a:prstGeom>
      </xdr:spPr>
    </xdr:pic>
    <xdr:clientData fLocksWithSheet="0"/>
  </xdr:twoCellAnchor>
  <xdr:twoCellAnchor>
    <xdr:from>
      <xdr:col>0</xdr:col>
      <xdr:colOff>1387769</xdr:colOff>
      <xdr:row>28</xdr:row>
      <xdr:rowOff>61062</xdr:rowOff>
    </xdr:from>
    <xdr:to>
      <xdr:col>0</xdr:col>
      <xdr:colOff>2552440</xdr:colOff>
      <xdr:row>28</xdr:row>
      <xdr:rowOff>1110329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A1406DF7-308A-BF3D-6EBB-69F4361C6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7769" y="3000205"/>
          <a:ext cx="1164671" cy="1049267"/>
        </a:xfrm>
        <a:prstGeom prst="rect">
          <a:avLst/>
        </a:prstGeom>
      </xdr:spPr>
    </xdr:pic>
    <xdr:clientData fLocksWithSheet="0"/>
  </xdr:twoCellAnchor>
  <xdr:twoCellAnchor>
    <xdr:from>
      <xdr:col>0</xdr:col>
      <xdr:colOff>1354137</xdr:colOff>
      <xdr:row>25</xdr:row>
      <xdr:rowOff>57230</xdr:rowOff>
    </xdr:from>
    <xdr:to>
      <xdr:col>0</xdr:col>
      <xdr:colOff>2135188</xdr:colOff>
      <xdr:row>25</xdr:row>
      <xdr:rowOff>1121171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24E59372-596E-7622-5B20-140065598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54137" y="7568089"/>
          <a:ext cx="781051" cy="1063941"/>
        </a:xfrm>
        <a:prstGeom prst="rect">
          <a:avLst/>
        </a:prstGeom>
      </xdr:spPr>
    </xdr:pic>
    <xdr:clientData fLocksWithSheet="0"/>
  </xdr:twoCellAnchor>
  <xdr:twoCellAnchor>
    <xdr:from>
      <xdr:col>0</xdr:col>
      <xdr:colOff>1452800</xdr:colOff>
      <xdr:row>11</xdr:row>
      <xdr:rowOff>59532</xdr:rowOff>
    </xdr:from>
    <xdr:to>
      <xdr:col>0</xdr:col>
      <xdr:colOff>2079759</xdr:colOff>
      <xdr:row>11</xdr:row>
      <xdr:rowOff>1120776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F9C3776-F80A-9F2D-E697-F5A69C4B4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52800" y="8711407"/>
          <a:ext cx="634579" cy="1065054"/>
        </a:xfrm>
        <a:prstGeom prst="rect">
          <a:avLst/>
        </a:prstGeom>
      </xdr:spPr>
    </xdr:pic>
    <xdr:clientData fLocksWithSheet="0"/>
  </xdr:twoCellAnchor>
  <xdr:twoCellAnchor>
    <xdr:from>
      <xdr:col>0</xdr:col>
      <xdr:colOff>1268096</xdr:colOff>
      <xdr:row>30</xdr:row>
      <xdr:rowOff>41332</xdr:rowOff>
    </xdr:from>
    <xdr:to>
      <xdr:col>0</xdr:col>
      <xdr:colOff>2079784</xdr:colOff>
      <xdr:row>30</xdr:row>
      <xdr:rowOff>1121126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C6BADE51-70CD-9DC6-EED1-65C4EAF55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68096" y="10975238"/>
          <a:ext cx="815498" cy="1068364"/>
        </a:xfrm>
        <a:prstGeom prst="rect">
          <a:avLst/>
        </a:prstGeom>
      </xdr:spPr>
    </xdr:pic>
    <xdr:clientData fLocksWithSheet="0"/>
  </xdr:twoCellAnchor>
  <xdr:twoCellAnchor>
    <xdr:from>
      <xdr:col>0</xdr:col>
      <xdr:colOff>1212771</xdr:colOff>
      <xdr:row>26</xdr:row>
      <xdr:rowOff>22146</xdr:rowOff>
    </xdr:from>
    <xdr:to>
      <xdr:col>0</xdr:col>
      <xdr:colOff>2036683</xdr:colOff>
      <xdr:row>26</xdr:row>
      <xdr:rowOff>1121701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9EC900AB-B1C2-9285-514A-DB65C9C26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12771" y="12097068"/>
          <a:ext cx="837247" cy="1103365"/>
        </a:xfrm>
        <a:prstGeom prst="rect">
          <a:avLst/>
        </a:prstGeom>
      </xdr:spPr>
    </xdr:pic>
    <xdr:clientData fLocksWithSheet="0"/>
  </xdr:twoCellAnchor>
  <xdr:twoCellAnchor>
    <xdr:from>
      <xdr:col>0</xdr:col>
      <xdr:colOff>1246347</xdr:colOff>
      <xdr:row>27</xdr:row>
      <xdr:rowOff>27860</xdr:rowOff>
    </xdr:from>
    <xdr:to>
      <xdr:col>0</xdr:col>
      <xdr:colOff>2038589</xdr:colOff>
      <xdr:row>27</xdr:row>
      <xdr:rowOff>1104618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6700F8A5-F6A6-7E54-97EE-A597F1AFF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46347" y="13243798"/>
          <a:ext cx="796052" cy="1076758"/>
        </a:xfrm>
        <a:prstGeom prst="rect">
          <a:avLst/>
        </a:prstGeom>
      </xdr:spPr>
    </xdr:pic>
    <xdr:clientData fLocksWithSheet="0"/>
  </xdr:twoCellAnchor>
  <xdr:twoCellAnchor>
    <xdr:from>
      <xdr:col>0</xdr:col>
      <xdr:colOff>212169</xdr:colOff>
      <xdr:row>24</xdr:row>
      <xdr:rowOff>37318</xdr:rowOff>
    </xdr:from>
    <xdr:to>
      <xdr:col>0</xdr:col>
      <xdr:colOff>1046004</xdr:colOff>
      <xdr:row>24</xdr:row>
      <xdr:rowOff>1126044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92DF9DBB-F201-8A02-EF60-3D14A9CDA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169" y="14394271"/>
          <a:ext cx="843360" cy="1096346"/>
        </a:xfrm>
        <a:prstGeom prst="rect">
          <a:avLst/>
        </a:prstGeom>
      </xdr:spPr>
    </xdr:pic>
    <xdr:clientData fLocksWithSheet="0"/>
  </xdr:twoCellAnchor>
  <xdr:twoCellAnchor>
    <xdr:from>
      <xdr:col>0</xdr:col>
      <xdr:colOff>1345564</xdr:colOff>
      <xdr:row>24</xdr:row>
      <xdr:rowOff>40974</xdr:rowOff>
    </xdr:from>
    <xdr:to>
      <xdr:col>0</xdr:col>
      <xdr:colOff>2037794</xdr:colOff>
      <xdr:row>24</xdr:row>
      <xdr:rowOff>1120952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41529AB0-3EDD-408D-9A9C-BF904DB94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45564" y="14397927"/>
          <a:ext cx="688420" cy="1083788"/>
        </a:xfrm>
        <a:prstGeom prst="rect">
          <a:avLst/>
        </a:prstGeom>
      </xdr:spPr>
    </xdr:pic>
    <xdr:clientData fLocksWithSheet="0"/>
  </xdr:twoCellAnchor>
  <xdr:twoCellAnchor>
    <xdr:from>
      <xdr:col>0</xdr:col>
      <xdr:colOff>64851</xdr:colOff>
      <xdr:row>16</xdr:row>
      <xdr:rowOff>166370</xdr:rowOff>
    </xdr:from>
    <xdr:to>
      <xdr:col>0</xdr:col>
      <xdr:colOff>975314</xdr:colOff>
      <xdr:row>16</xdr:row>
      <xdr:rowOff>968534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650BA815-7421-5B6D-BD01-4B74BB749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851" y="15664339"/>
          <a:ext cx="919988" cy="802164"/>
        </a:xfrm>
        <a:prstGeom prst="rect">
          <a:avLst/>
        </a:prstGeom>
      </xdr:spPr>
    </xdr:pic>
    <xdr:clientData fLocksWithSheet="0"/>
  </xdr:twoCellAnchor>
  <xdr:twoCellAnchor>
    <xdr:from>
      <xdr:col>0</xdr:col>
      <xdr:colOff>1736328</xdr:colOff>
      <xdr:row>16</xdr:row>
      <xdr:rowOff>122237</xdr:rowOff>
    </xdr:from>
    <xdr:to>
      <xdr:col>0</xdr:col>
      <xdr:colOff>2609566</xdr:colOff>
      <xdr:row>16</xdr:row>
      <xdr:rowOff>1124981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76B2C9E3-E0BF-6195-F601-1C0019ED4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36328" y="17574815"/>
          <a:ext cx="873238" cy="1002744"/>
        </a:xfrm>
        <a:prstGeom prst="rect">
          <a:avLst/>
        </a:prstGeom>
      </xdr:spPr>
    </xdr:pic>
    <xdr:clientData fLocksWithSheet="0"/>
  </xdr:twoCellAnchor>
  <xdr:twoCellAnchor>
    <xdr:from>
      <xdr:col>0</xdr:col>
      <xdr:colOff>1016363</xdr:colOff>
      <xdr:row>16</xdr:row>
      <xdr:rowOff>292814</xdr:rowOff>
    </xdr:from>
    <xdr:to>
      <xdr:col>0</xdr:col>
      <xdr:colOff>1694202</xdr:colOff>
      <xdr:row>16</xdr:row>
      <xdr:rowOff>893763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A45D4CE1-F616-6B47-1394-43A994B99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16363" y="17745392"/>
          <a:ext cx="677839" cy="600949"/>
        </a:xfrm>
        <a:prstGeom prst="rect">
          <a:avLst/>
        </a:prstGeom>
      </xdr:spPr>
    </xdr:pic>
    <xdr:clientData fLocksWithSheet="0"/>
  </xdr:twoCellAnchor>
  <xdr:twoCellAnchor>
    <xdr:from>
      <xdr:col>0</xdr:col>
      <xdr:colOff>161507</xdr:colOff>
      <xdr:row>13</xdr:row>
      <xdr:rowOff>50246</xdr:rowOff>
    </xdr:from>
    <xdr:to>
      <xdr:col>0</xdr:col>
      <xdr:colOff>740250</xdr:colOff>
      <xdr:row>13</xdr:row>
      <xdr:rowOff>1085637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9D10B93D-47C5-3DF5-309E-C12CC16A7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1507" y="913099"/>
          <a:ext cx="578743" cy="1035391"/>
        </a:xfrm>
        <a:prstGeom prst="rect">
          <a:avLst/>
        </a:prstGeom>
      </xdr:spPr>
    </xdr:pic>
    <xdr:clientData fLocksWithSheet="0"/>
  </xdr:twoCellAnchor>
  <xdr:twoCellAnchor>
    <xdr:from>
      <xdr:col>0</xdr:col>
      <xdr:colOff>1000522</xdr:colOff>
      <xdr:row>13</xdr:row>
      <xdr:rowOff>57230</xdr:rowOff>
    </xdr:from>
    <xdr:to>
      <xdr:col>0</xdr:col>
      <xdr:colOff>1922463</xdr:colOff>
      <xdr:row>13</xdr:row>
      <xdr:rowOff>1104012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2E04F39D-471A-46EC-32F3-BAFCBE5C5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0522" y="920083"/>
          <a:ext cx="921941" cy="1046782"/>
        </a:xfrm>
        <a:prstGeom prst="rect">
          <a:avLst/>
        </a:prstGeom>
      </xdr:spPr>
    </xdr:pic>
    <xdr:clientData fLocksWithSheet="0"/>
  </xdr:twoCellAnchor>
  <xdr:twoCellAnchor>
    <xdr:from>
      <xdr:col>0</xdr:col>
      <xdr:colOff>69454</xdr:colOff>
      <xdr:row>19</xdr:row>
      <xdr:rowOff>218281</xdr:rowOff>
    </xdr:from>
    <xdr:to>
      <xdr:col>0</xdr:col>
      <xdr:colOff>1352887</xdr:colOff>
      <xdr:row>19</xdr:row>
      <xdr:rowOff>1009729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DB782DEF-971D-307F-44BC-C81E5E32E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454" y="17998281"/>
          <a:ext cx="1268193" cy="780018"/>
        </a:xfrm>
        <a:prstGeom prst="rect">
          <a:avLst/>
        </a:prstGeom>
      </xdr:spPr>
    </xdr:pic>
    <xdr:clientData fLocksWithSheet="0"/>
  </xdr:twoCellAnchor>
  <xdr:twoCellAnchor>
    <xdr:from>
      <xdr:col>0</xdr:col>
      <xdr:colOff>1436767</xdr:colOff>
      <xdr:row>19</xdr:row>
      <xdr:rowOff>86995</xdr:rowOff>
    </xdr:from>
    <xdr:to>
      <xdr:col>0</xdr:col>
      <xdr:colOff>2494996</xdr:colOff>
      <xdr:row>19</xdr:row>
      <xdr:rowOff>1104977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F67EE368-A78F-8BF5-51BC-5950C5A42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36767" y="17866995"/>
          <a:ext cx="1073469" cy="1017982"/>
        </a:xfrm>
        <a:prstGeom prst="rect">
          <a:avLst/>
        </a:prstGeom>
      </xdr:spPr>
    </xdr:pic>
    <xdr:clientData fLocksWithSheet="0"/>
  </xdr:twoCellAnchor>
  <xdr:twoCellAnchor>
    <xdr:from>
      <xdr:col>0</xdr:col>
      <xdr:colOff>134642</xdr:colOff>
      <xdr:row>17</xdr:row>
      <xdr:rowOff>31035</xdr:rowOff>
    </xdr:from>
    <xdr:to>
      <xdr:col>0</xdr:col>
      <xdr:colOff>1021560</xdr:colOff>
      <xdr:row>17</xdr:row>
      <xdr:rowOff>1125151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C2FEA6E9-1F78-73E3-8589-AC4E21982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4642" y="5465888"/>
          <a:ext cx="886918" cy="1094116"/>
        </a:xfrm>
        <a:prstGeom prst="rect">
          <a:avLst/>
        </a:prstGeom>
      </xdr:spPr>
    </xdr:pic>
    <xdr:clientData fLocksWithSheet="0"/>
  </xdr:twoCellAnchor>
  <xdr:twoCellAnchor>
    <xdr:from>
      <xdr:col>0</xdr:col>
      <xdr:colOff>1189910</xdr:colOff>
      <xdr:row>17</xdr:row>
      <xdr:rowOff>39689</xdr:rowOff>
    </xdr:from>
    <xdr:to>
      <xdr:col>0</xdr:col>
      <xdr:colOff>1965245</xdr:colOff>
      <xdr:row>17</xdr:row>
      <xdr:rowOff>1085880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1791F805-EEA1-2192-A244-37C105116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89910" y="5474542"/>
          <a:ext cx="775335" cy="1046191"/>
        </a:xfrm>
        <a:prstGeom prst="rect">
          <a:avLst/>
        </a:prstGeom>
      </xdr:spPr>
    </xdr:pic>
    <xdr:clientData fLocksWithSheet="0"/>
  </xdr:twoCellAnchor>
  <xdr:twoCellAnchor>
    <xdr:from>
      <xdr:col>0</xdr:col>
      <xdr:colOff>195356</xdr:colOff>
      <xdr:row>23</xdr:row>
      <xdr:rowOff>61947</xdr:rowOff>
    </xdr:from>
    <xdr:to>
      <xdr:col>0</xdr:col>
      <xdr:colOff>1016560</xdr:colOff>
      <xdr:row>23</xdr:row>
      <xdr:rowOff>1098333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89BA0AB7-4845-8C41-16E2-743D537D1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95356" y="12354800"/>
          <a:ext cx="821204" cy="1036386"/>
        </a:xfrm>
        <a:prstGeom prst="rect">
          <a:avLst/>
        </a:prstGeom>
      </xdr:spPr>
    </xdr:pic>
    <xdr:clientData fLocksWithSheet="0"/>
  </xdr:twoCellAnchor>
  <xdr:twoCellAnchor>
    <xdr:from>
      <xdr:col>0</xdr:col>
      <xdr:colOff>176119</xdr:colOff>
      <xdr:row>21</xdr:row>
      <xdr:rowOff>20881</xdr:rowOff>
    </xdr:from>
    <xdr:to>
      <xdr:col>0</xdr:col>
      <xdr:colOff>1128618</xdr:colOff>
      <xdr:row>21</xdr:row>
      <xdr:rowOff>1098559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57B1316-45C4-4319-18F4-AD09B865AF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76119" y="20684528"/>
          <a:ext cx="952499" cy="1077678"/>
        </a:xfrm>
        <a:prstGeom prst="rect">
          <a:avLst/>
        </a:prstGeom>
      </xdr:spPr>
    </xdr:pic>
    <xdr:clientData fLocksWithSheet="0"/>
  </xdr:twoCellAnchor>
  <xdr:twoCellAnchor>
    <xdr:from>
      <xdr:col>0</xdr:col>
      <xdr:colOff>228974</xdr:colOff>
      <xdr:row>22</xdr:row>
      <xdr:rowOff>38441</xdr:rowOff>
    </xdr:from>
    <xdr:to>
      <xdr:col>0</xdr:col>
      <xdr:colOff>982943</xdr:colOff>
      <xdr:row>22</xdr:row>
      <xdr:rowOff>1095001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C2C13D3A-C0E9-EBB1-6D74-453BDE1DA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28974" y="21845088"/>
          <a:ext cx="753969" cy="1056560"/>
        </a:xfrm>
        <a:prstGeom prst="rect">
          <a:avLst/>
        </a:prstGeom>
      </xdr:spPr>
    </xdr:pic>
    <xdr:clientData fLocksWithSheet="0"/>
  </xdr:twoCellAnchor>
  <xdr:twoCellAnchor>
    <xdr:from>
      <xdr:col>0</xdr:col>
      <xdr:colOff>112058</xdr:colOff>
      <xdr:row>14</xdr:row>
      <xdr:rowOff>30442</xdr:rowOff>
    </xdr:from>
    <xdr:to>
      <xdr:col>0</xdr:col>
      <xdr:colOff>1512793</xdr:colOff>
      <xdr:row>14</xdr:row>
      <xdr:rowOff>1108309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B99453B4-6D06-7294-37A3-94D5CC1EC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12058" y="24123089"/>
          <a:ext cx="1400735" cy="1077867"/>
        </a:xfrm>
        <a:prstGeom prst="rect">
          <a:avLst/>
        </a:prstGeom>
      </xdr:spPr>
    </xdr:pic>
    <xdr:clientData fLocksWithSheet="0"/>
  </xdr:twoCellAnchor>
  <xdr:twoCellAnchor>
    <xdr:from>
      <xdr:col>0</xdr:col>
      <xdr:colOff>78441</xdr:colOff>
      <xdr:row>15</xdr:row>
      <xdr:rowOff>67236</xdr:rowOff>
    </xdr:from>
    <xdr:to>
      <xdr:col>0</xdr:col>
      <xdr:colOff>2148339</xdr:colOff>
      <xdr:row>15</xdr:row>
      <xdr:rowOff>1134128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64918EF6-5ADE-F068-D9B9-4C39B154B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78441" y="23016883"/>
          <a:ext cx="2069898" cy="1066892"/>
        </a:xfrm>
        <a:prstGeom prst="rect">
          <a:avLst/>
        </a:prstGeom>
      </xdr:spPr>
    </xdr:pic>
    <xdr:clientData fLocksWithSheet="0"/>
  </xdr:twoCellAnchor>
  <xdr:twoCellAnchor>
    <xdr:from>
      <xdr:col>0</xdr:col>
      <xdr:colOff>217768</xdr:colOff>
      <xdr:row>12</xdr:row>
      <xdr:rowOff>51174</xdr:rowOff>
    </xdr:from>
    <xdr:to>
      <xdr:col>0</xdr:col>
      <xdr:colOff>961837</xdr:colOff>
      <xdr:row>12</xdr:row>
      <xdr:rowOff>1112558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3F9CC328-DEC3-5D37-2B4F-24F8577A1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17768" y="24917027"/>
          <a:ext cx="740894" cy="1058209"/>
        </a:xfrm>
        <a:prstGeom prst="rect">
          <a:avLst/>
        </a:prstGeom>
      </xdr:spPr>
    </xdr:pic>
    <xdr:clientData fLocksWithSheet="0"/>
  </xdr:twoCellAnchor>
  <xdr:twoCellAnchor editAs="oneCell">
    <xdr:from>
      <xdr:col>0</xdr:col>
      <xdr:colOff>217713</xdr:colOff>
      <xdr:row>18</xdr:row>
      <xdr:rowOff>54428</xdr:rowOff>
    </xdr:from>
    <xdr:to>
      <xdr:col>0</xdr:col>
      <xdr:colOff>1839390</xdr:colOff>
      <xdr:row>18</xdr:row>
      <xdr:rowOff>1115224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5AC78A11-A4D3-DB2B-1A70-FE7476247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17713" y="9339942"/>
          <a:ext cx="1621677" cy="10607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3"/>
  <sheetViews>
    <sheetView tabSelected="1" zoomScale="96" zoomScaleNormal="96" zoomScaleSheetLayoutView="96" workbookViewId="0">
      <selection activeCell="L6" sqref="L6"/>
    </sheetView>
  </sheetViews>
  <sheetFormatPr defaultRowHeight="15.75" x14ac:dyDescent="0.4"/>
  <cols>
    <col min="1" max="1" width="34.5" style="1" customWidth="1"/>
    <col min="2" max="2" width="24" style="1" bestFit="1" customWidth="1"/>
    <col min="3" max="3" width="19.75" style="2" bestFit="1" customWidth="1"/>
    <col min="4" max="5" width="9" style="1" bestFit="1" customWidth="1"/>
    <col min="6" max="6" width="9.375" style="1" bestFit="1" customWidth="1"/>
    <col min="7" max="7" width="7.5" style="1" bestFit="1" customWidth="1"/>
    <col min="8" max="8" width="10" style="1" bestFit="1" customWidth="1"/>
    <col min="9" max="9" width="7.25" style="4" bestFit="1" customWidth="1"/>
    <col min="10" max="10" width="11" style="1" bestFit="1" customWidth="1"/>
    <col min="11" max="11" width="11" style="3" bestFit="1" customWidth="1"/>
    <col min="12" max="16384" width="9" style="1"/>
  </cols>
  <sheetData>
    <row r="1" spans="1:11" ht="33.75" customHeight="1" x14ac:dyDescent="0.4">
      <c r="A1" s="17" t="s">
        <v>58</v>
      </c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1:11" ht="20.100000000000001" customHeight="1" x14ac:dyDescent="0.4">
      <c r="E2" s="3"/>
      <c r="F2" s="3"/>
    </row>
    <row r="3" spans="1:11" ht="20.100000000000001" customHeight="1" x14ac:dyDescent="0.4">
      <c r="A3" s="15" t="s">
        <v>59</v>
      </c>
      <c r="E3" s="3"/>
      <c r="F3" s="3"/>
    </row>
    <row r="4" spans="1:11" ht="20.100000000000001" customHeight="1" x14ac:dyDescent="0.4">
      <c r="A4" s="15" t="s">
        <v>60</v>
      </c>
      <c r="E4" s="3"/>
      <c r="F4" s="3"/>
    </row>
    <row r="5" spans="1:11" ht="20.100000000000001" customHeight="1" x14ac:dyDescent="0.4">
      <c r="A5" s="15" t="s">
        <v>61</v>
      </c>
      <c r="E5" s="3"/>
      <c r="F5" s="3"/>
    </row>
    <row r="6" spans="1:11" ht="20.100000000000001" customHeight="1" x14ac:dyDescent="0.4">
      <c r="A6" s="15" t="s">
        <v>62</v>
      </c>
      <c r="E6" s="3"/>
      <c r="F6" s="3"/>
    </row>
    <row r="7" spans="1:11" ht="20.100000000000001" customHeight="1" x14ac:dyDescent="0.4">
      <c r="A7" s="15" t="s">
        <v>63</v>
      </c>
      <c r="E7" s="3"/>
      <c r="F7" s="3"/>
    </row>
    <row r="8" spans="1:11" ht="20.100000000000001" customHeight="1" x14ac:dyDescent="0.4">
      <c r="A8" s="15" t="s">
        <v>64</v>
      </c>
      <c r="E8" s="3"/>
      <c r="F8" s="3"/>
    </row>
    <row r="9" spans="1:11" ht="20.100000000000001" customHeight="1" x14ac:dyDescent="0.4">
      <c r="E9" s="3"/>
      <c r="F9" s="3"/>
    </row>
    <row r="10" spans="1:11" ht="20.100000000000001" customHeight="1" x14ac:dyDescent="0.4">
      <c r="E10" s="3"/>
      <c r="F10" s="3"/>
      <c r="J10" s="18">
        <f>SUM(J12:J33)</f>
        <v>0</v>
      </c>
      <c r="K10" s="19">
        <f>SUM(K12:K33)</f>
        <v>0</v>
      </c>
    </row>
    <row r="11" spans="1:11" ht="17.45" customHeight="1" x14ac:dyDescent="0.4">
      <c r="A11" s="5" t="s">
        <v>66</v>
      </c>
      <c r="B11" s="5" t="s">
        <v>67</v>
      </c>
      <c r="C11" s="6" t="s">
        <v>68</v>
      </c>
      <c r="D11" s="5" t="s">
        <v>69</v>
      </c>
      <c r="E11" s="5" t="s">
        <v>70</v>
      </c>
      <c r="F11" s="5" t="s">
        <v>71</v>
      </c>
      <c r="G11" s="7" t="s">
        <v>65</v>
      </c>
      <c r="H11" s="5" t="s">
        <v>73</v>
      </c>
      <c r="I11" s="8" t="s">
        <v>72</v>
      </c>
      <c r="J11" s="20" t="s">
        <v>74</v>
      </c>
      <c r="K11" s="21" t="s">
        <v>75</v>
      </c>
    </row>
    <row r="12" spans="1:11" ht="90" customHeight="1" x14ac:dyDescent="0.4">
      <c r="A12" s="5"/>
      <c r="B12" s="7" t="s">
        <v>41</v>
      </c>
      <c r="C12" s="6" t="s">
        <v>10</v>
      </c>
      <c r="D12" s="6" t="s">
        <v>19</v>
      </c>
      <c r="E12" s="6" t="s">
        <v>0</v>
      </c>
      <c r="F12" s="9">
        <v>25000</v>
      </c>
      <c r="G12" s="10">
        <f>H12/F12</f>
        <v>0.59799999999999998</v>
      </c>
      <c r="H12" s="16">
        <v>14950</v>
      </c>
      <c r="I12" s="11">
        <v>1060</v>
      </c>
      <c r="J12" s="12"/>
      <c r="K12" s="13">
        <f>H12*J12</f>
        <v>0</v>
      </c>
    </row>
    <row r="13" spans="1:11" ht="90" customHeight="1" x14ac:dyDescent="0.4">
      <c r="A13" s="5"/>
      <c r="B13" s="14" t="s">
        <v>35</v>
      </c>
      <c r="C13" s="6" t="s">
        <v>10</v>
      </c>
      <c r="D13" s="6" t="s">
        <v>19</v>
      </c>
      <c r="E13" s="6" t="s">
        <v>1</v>
      </c>
      <c r="F13" s="9">
        <v>25000</v>
      </c>
      <c r="G13" s="10">
        <f t="shared" ref="G13:G33" si="0">H13/F13</f>
        <v>0.59799999999999998</v>
      </c>
      <c r="H13" s="16">
        <v>14950</v>
      </c>
      <c r="I13" s="11">
        <v>49</v>
      </c>
      <c r="J13" s="12"/>
      <c r="K13" s="13">
        <f t="shared" ref="K13:K33" si="1">H13*J13</f>
        <v>0</v>
      </c>
    </row>
    <row r="14" spans="1:11" ht="90" customHeight="1" x14ac:dyDescent="0.4">
      <c r="A14" s="5"/>
      <c r="B14" s="14" t="s">
        <v>42</v>
      </c>
      <c r="C14" s="6" t="s">
        <v>3</v>
      </c>
      <c r="D14" s="6" t="s">
        <v>22</v>
      </c>
      <c r="E14" s="6" t="s">
        <v>0</v>
      </c>
      <c r="F14" s="9">
        <v>22000</v>
      </c>
      <c r="G14" s="10">
        <f t="shared" si="0"/>
        <v>0.65227272727272723</v>
      </c>
      <c r="H14" s="16">
        <v>14350</v>
      </c>
      <c r="I14" s="11">
        <v>100</v>
      </c>
      <c r="J14" s="12"/>
      <c r="K14" s="13">
        <f t="shared" si="1"/>
        <v>0</v>
      </c>
    </row>
    <row r="15" spans="1:11" ht="90" customHeight="1" x14ac:dyDescent="0.4">
      <c r="A15" s="5"/>
      <c r="B15" s="14" t="s">
        <v>43</v>
      </c>
      <c r="C15" s="6" t="s">
        <v>33</v>
      </c>
      <c r="D15" s="5"/>
      <c r="E15" s="6" t="s">
        <v>0</v>
      </c>
      <c r="F15" s="9">
        <v>25000</v>
      </c>
      <c r="G15" s="10">
        <f t="shared" si="0"/>
        <v>0.63039999999999996</v>
      </c>
      <c r="H15" s="16">
        <v>15760</v>
      </c>
      <c r="I15" s="11">
        <v>30</v>
      </c>
      <c r="J15" s="12"/>
      <c r="K15" s="13">
        <f t="shared" si="1"/>
        <v>0</v>
      </c>
    </row>
    <row r="16" spans="1:11" ht="90" customHeight="1" x14ac:dyDescent="0.4">
      <c r="A16" s="5"/>
      <c r="B16" s="14" t="s">
        <v>36</v>
      </c>
      <c r="C16" s="6" t="s">
        <v>32</v>
      </c>
      <c r="D16" s="5"/>
      <c r="E16" s="6" t="s">
        <v>0</v>
      </c>
      <c r="F16" s="9">
        <v>33000</v>
      </c>
      <c r="G16" s="10">
        <f t="shared" si="0"/>
        <v>0.52181818181818185</v>
      </c>
      <c r="H16" s="16">
        <v>17220</v>
      </c>
      <c r="I16" s="11">
        <v>48</v>
      </c>
      <c r="J16" s="12"/>
      <c r="K16" s="13">
        <f t="shared" si="1"/>
        <v>0</v>
      </c>
    </row>
    <row r="17" spans="1:11" ht="90" customHeight="1" x14ac:dyDescent="0.4">
      <c r="A17" s="5"/>
      <c r="B17" s="14" t="s">
        <v>44</v>
      </c>
      <c r="C17" s="6" t="s">
        <v>25</v>
      </c>
      <c r="D17" s="6" t="s">
        <v>21</v>
      </c>
      <c r="E17" s="6" t="s">
        <v>0</v>
      </c>
      <c r="F17" s="9">
        <v>34000</v>
      </c>
      <c r="G17" s="10">
        <f t="shared" si="0"/>
        <v>0.63029411764705878</v>
      </c>
      <c r="H17" s="16">
        <v>21430</v>
      </c>
      <c r="I17" s="11">
        <v>100</v>
      </c>
      <c r="J17" s="12"/>
      <c r="K17" s="13">
        <f t="shared" si="1"/>
        <v>0</v>
      </c>
    </row>
    <row r="18" spans="1:11" ht="90" customHeight="1" x14ac:dyDescent="0.4">
      <c r="A18" s="5"/>
      <c r="B18" s="14" t="s">
        <v>38</v>
      </c>
      <c r="C18" s="6" t="s">
        <v>27</v>
      </c>
      <c r="D18" s="6" t="s">
        <v>24</v>
      </c>
      <c r="E18" s="6" t="s">
        <v>1</v>
      </c>
      <c r="F18" s="9">
        <v>32000</v>
      </c>
      <c r="G18" s="10">
        <f t="shared" si="0"/>
        <v>0.54343750000000002</v>
      </c>
      <c r="H18" s="16">
        <v>17390</v>
      </c>
      <c r="I18" s="11">
        <v>50</v>
      </c>
      <c r="J18" s="12"/>
      <c r="K18" s="13">
        <f t="shared" si="1"/>
        <v>0</v>
      </c>
    </row>
    <row r="19" spans="1:11" ht="90" customHeight="1" x14ac:dyDescent="0.4">
      <c r="A19" s="5"/>
      <c r="B19" s="14" t="s">
        <v>39</v>
      </c>
      <c r="C19" s="6" t="s">
        <v>40</v>
      </c>
      <c r="D19" s="5"/>
      <c r="E19" s="6" t="s">
        <v>1</v>
      </c>
      <c r="F19" s="9">
        <v>14000</v>
      </c>
      <c r="G19" s="10">
        <f t="shared" si="0"/>
        <v>0.70642857142857141</v>
      </c>
      <c r="H19" s="16">
        <v>9890</v>
      </c>
      <c r="I19" s="11">
        <v>12</v>
      </c>
      <c r="J19" s="12"/>
      <c r="K19" s="13">
        <f t="shared" si="1"/>
        <v>0</v>
      </c>
    </row>
    <row r="20" spans="1:11" ht="90" customHeight="1" x14ac:dyDescent="0.4">
      <c r="A20" s="5"/>
      <c r="B20" s="14" t="s">
        <v>45</v>
      </c>
      <c r="C20" s="6" t="s">
        <v>26</v>
      </c>
      <c r="D20" s="6" t="s">
        <v>23</v>
      </c>
      <c r="E20" s="6" t="s">
        <v>1</v>
      </c>
      <c r="F20" s="9">
        <v>13000</v>
      </c>
      <c r="G20" s="10">
        <f t="shared" si="0"/>
        <v>0.54384615384615387</v>
      </c>
      <c r="H20" s="16">
        <v>7070</v>
      </c>
      <c r="I20" s="11">
        <v>90</v>
      </c>
      <c r="J20" s="12"/>
      <c r="K20" s="13">
        <f t="shared" si="1"/>
        <v>0</v>
      </c>
    </row>
    <row r="21" spans="1:11" ht="90" customHeight="1" x14ac:dyDescent="0.4">
      <c r="A21" s="5"/>
      <c r="B21" s="14" t="s">
        <v>46</v>
      </c>
      <c r="C21" s="6" t="s">
        <v>5</v>
      </c>
      <c r="D21" s="6" t="s">
        <v>14</v>
      </c>
      <c r="E21" s="6" t="s">
        <v>0</v>
      </c>
      <c r="F21" s="9">
        <v>12000</v>
      </c>
      <c r="G21" s="10">
        <f t="shared" si="0"/>
        <v>0.73916666666666664</v>
      </c>
      <c r="H21" s="16">
        <v>8870</v>
      </c>
      <c r="I21" s="11">
        <v>90</v>
      </c>
      <c r="J21" s="12"/>
      <c r="K21" s="13">
        <f t="shared" si="1"/>
        <v>0</v>
      </c>
    </row>
    <row r="22" spans="1:11" ht="90" customHeight="1" x14ac:dyDescent="0.4">
      <c r="A22" s="5"/>
      <c r="B22" s="14" t="s">
        <v>47</v>
      </c>
      <c r="C22" s="6" t="s">
        <v>30</v>
      </c>
      <c r="D22" s="5"/>
      <c r="E22" s="6" t="s">
        <v>0</v>
      </c>
      <c r="F22" s="9">
        <v>25000</v>
      </c>
      <c r="G22" s="10">
        <f t="shared" si="0"/>
        <v>0.54359999999999997</v>
      </c>
      <c r="H22" s="16">
        <v>13590</v>
      </c>
      <c r="I22" s="11">
        <v>18</v>
      </c>
      <c r="J22" s="12"/>
      <c r="K22" s="13">
        <f t="shared" si="1"/>
        <v>0</v>
      </c>
    </row>
    <row r="23" spans="1:11" ht="90" customHeight="1" x14ac:dyDescent="0.4">
      <c r="A23" s="5"/>
      <c r="B23" s="14" t="s">
        <v>48</v>
      </c>
      <c r="C23" s="6" t="s">
        <v>31</v>
      </c>
      <c r="D23" s="5"/>
      <c r="E23" s="6" t="s">
        <v>0</v>
      </c>
      <c r="F23" s="9">
        <v>23000</v>
      </c>
      <c r="G23" s="10">
        <f t="shared" si="0"/>
        <v>0.54347826086956519</v>
      </c>
      <c r="H23" s="16">
        <v>12500</v>
      </c>
      <c r="I23" s="11">
        <v>12</v>
      </c>
      <c r="J23" s="12"/>
      <c r="K23" s="13">
        <f t="shared" si="1"/>
        <v>0</v>
      </c>
    </row>
    <row r="24" spans="1:11" ht="90" customHeight="1" x14ac:dyDescent="0.4">
      <c r="A24" s="5"/>
      <c r="B24" s="14" t="s">
        <v>49</v>
      </c>
      <c r="C24" s="6" t="s">
        <v>29</v>
      </c>
      <c r="D24" s="5"/>
      <c r="E24" s="6" t="s">
        <v>28</v>
      </c>
      <c r="F24" s="9">
        <v>22000</v>
      </c>
      <c r="G24" s="10">
        <f t="shared" si="0"/>
        <v>0.60863636363636364</v>
      </c>
      <c r="H24" s="16">
        <v>13390</v>
      </c>
      <c r="I24" s="11">
        <v>16</v>
      </c>
      <c r="J24" s="12"/>
      <c r="K24" s="13">
        <f t="shared" si="1"/>
        <v>0</v>
      </c>
    </row>
    <row r="25" spans="1:11" ht="90" customHeight="1" x14ac:dyDescent="0.4">
      <c r="A25" s="5"/>
      <c r="B25" s="14" t="s">
        <v>50</v>
      </c>
      <c r="C25" s="6" t="s">
        <v>2</v>
      </c>
      <c r="D25" s="6" t="s">
        <v>21</v>
      </c>
      <c r="E25" s="6" t="s">
        <v>0</v>
      </c>
      <c r="F25" s="9">
        <v>28000</v>
      </c>
      <c r="G25" s="10">
        <f t="shared" si="0"/>
        <v>0.46750000000000003</v>
      </c>
      <c r="H25" s="16">
        <v>13090</v>
      </c>
      <c r="I25" s="11">
        <v>36</v>
      </c>
      <c r="J25" s="12"/>
      <c r="K25" s="13">
        <f t="shared" si="1"/>
        <v>0</v>
      </c>
    </row>
    <row r="26" spans="1:11" ht="90" customHeight="1" x14ac:dyDescent="0.4">
      <c r="A26" s="5"/>
      <c r="B26" s="14" t="s">
        <v>51</v>
      </c>
      <c r="C26" s="6" t="s">
        <v>9</v>
      </c>
      <c r="D26" s="6" t="s">
        <v>18</v>
      </c>
      <c r="E26" s="6" t="s">
        <v>0</v>
      </c>
      <c r="F26" s="9">
        <v>26000</v>
      </c>
      <c r="G26" s="10">
        <f t="shared" si="0"/>
        <v>0.54346153846153844</v>
      </c>
      <c r="H26" s="16">
        <v>14130</v>
      </c>
      <c r="I26" s="11">
        <v>120</v>
      </c>
      <c r="J26" s="12"/>
      <c r="K26" s="13">
        <f t="shared" si="1"/>
        <v>0</v>
      </c>
    </row>
    <row r="27" spans="1:11" ht="90" customHeight="1" x14ac:dyDescent="0.4">
      <c r="A27" s="5"/>
      <c r="B27" s="14" t="s">
        <v>52</v>
      </c>
      <c r="C27" s="6" t="s">
        <v>34</v>
      </c>
      <c r="D27" s="6" t="s">
        <v>20</v>
      </c>
      <c r="E27" s="6" t="s">
        <v>0</v>
      </c>
      <c r="F27" s="9">
        <v>17000</v>
      </c>
      <c r="G27" s="10">
        <f t="shared" si="0"/>
        <v>0.59764705882352942</v>
      </c>
      <c r="H27" s="16">
        <v>10160</v>
      </c>
      <c r="I27" s="11">
        <v>240</v>
      </c>
      <c r="J27" s="12"/>
      <c r="K27" s="13">
        <f t="shared" si="1"/>
        <v>0</v>
      </c>
    </row>
    <row r="28" spans="1:11" ht="90" customHeight="1" x14ac:dyDescent="0.4">
      <c r="A28" s="5"/>
      <c r="B28" s="14" t="s">
        <v>37</v>
      </c>
      <c r="C28" s="6" t="s">
        <v>12</v>
      </c>
      <c r="D28" s="6" t="s">
        <v>20</v>
      </c>
      <c r="E28" s="6" t="s">
        <v>1</v>
      </c>
      <c r="F28" s="9">
        <v>17000</v>
      </c>
      <c r="G28" s="10">
        <f t="shared" si="0"/>
        <v>0.59764705882352942</v>
      </c>
      <c r="H28" s="16">
        <v>10160</v>
      </c>
      <c r="I28" s="11">
        <v>48</v>
      </c>
      <c r="J28" s="12"/>
      <c r="K28" s="13">
        <f t="shared" si="1"/>
        <v>0</v>
      </c>
    </row>
    <row r="29" spans="1:11" ht="90" customHeight="1" x14ac:dyDescent="0.4">
      <c r="A29" s="5"/>
      <c r="B29" s="14" t="s">
        <v>53</v>
      </c>
      <c r="C29" s="6" t="s">
        <v>8</v>
      </c>
      <c r="D29" s="6" t="s">
        <v>17</v>
      </c>
      <c r="E29" s="6" t="s">
        <v>0</v>
      </c>
      <c r="F29" s="9">
        <v>12000</v>
      </c>
      <c r="G29" s="10">
        <f t="shared" si="0"/>
        <v>0.70666666666666667</v>
      </c>
      <c r="H29" s="16">
        <v>8480</v>
      </c>
      <c r="I29" s="11">
        <v>60</v>
      </c>
      <c r="J29" s="12"/>
      <c r="K29" s="13">
        <f t="shared" si="1"/>
        <v>0</v>
      </c>
    </row>
    <row r="30" spans="1:11" ht="90" customHeight="1" x14ac:dyDescent="0.4">
      <c r="A30" s="5"/>
      <c r="B30" s="14" t="s">
        <v>54</v>
      </c>
      <c r="C30" s="5" t="s">
        <v>4</v>
      </c>
      <c r="D30" s="6" t="s">
        <v>13</v>
      </c>
      <c r="E30" s="6" t="s">
        <v>0</v>
      </c>
      <c r="F30" s="9">
        <v>6000</v>
      </c>
      <c r="G30" s="10">
        <f t="shared" si="0"/>
        <v>0.65166666666666662</v>
      </c>
      <c r="H30" s="16">
        <v>3910</v>
      </c>
      <c r="I30" s="11">
        <v>150</v>
      </c>
      <c r="J30" s="12"/>
      <c r="K30" s="13">
        <f t="shared" si="1"/>
        <v>0</v>
      </c>
    </row>
    <row r="31" spans="1:11" ht="90" customHeight="1" x14ac:dyDescent="0.4">
      <c r="A31" s="5"/>
      <c r="B31" s="14" t="s">
        <v>55</v>
      </c>
      <c r="C31" s="6" t="s">
        <v>11</v>
      </c>
      <c r="D31" s="6" t="s">
        <v>20</v>
      </c>
      <c r="E31" s="6" t="s">
        <v>0</v>
      </c>
      <c r="F31" s="9">
        <v>17000</v>
      </c>
      <c r="G31" s="10">
        <f t="shared" si="0"/>
        <v>0.65235294117647058</v>
      </c>
      <c r="H31" s="16">
        <v>11090</v>
      </c>
      <c r="I31" s="11">
        <v>100</v>
      </c>
      <c r="J31" s="12"/>
      <c r="K31" s="13">
        <f t="shared" si="1"/>
        <v>0</v>
      </c>
    </row>
    <row r="32" spans="1:11" ht="90" customHeight="1" x14ac:dyDescent="0.4">
      <c r="A32" s="5"/>
      <c r="B32" s="14" t="s">
        <v>56</v>
      </c>
      <c r="C32" s="6" t="s">
        <v>7</v>
      </c>
      <c r="D32" s="6" t="s">
        <v>16</v>
      </c>
      <c r="E32" s="6" t="s">
        <v>0</v>
      </c>
      <c r="F32" s="9">
        <v>10000</v>
      </c>
      <c r="G32" s="10">
        <f t="shared" si="0"/>
        <v>0.70699999999999996</v>
      </c>
      <c r="H32" s="16">
        <v>7070</v>
      </c>
      <c r="I32" s="11">
        <v>100</v>
      </c>
      <c r="J32" s="12"/>
      <c r="K32" s="13">
        <f t="shared" si="1"/>
        <v>0</v>
      </c>
    </row>
    <row r="33" spans="1:11" ht="90" customHeight="1" x14ac:dyDescent="0.4">
      <c r="A33" s="5"/>
      <c r="B33" s="14" t="s">
        <v>57</v>
      </c>
      <c r="C33" s="6" t="s">
        <v>6</v>
      </c>
      <c r="D33" s="6" t="s">
        <v>15</v>
      </c>
      <c r="E33" s="6" t="s">
        <v>0</v>
      </c>
      <c r="F33" s="9">
        <v>13000</v>
      </c>
      <c r="G33" s="10">
        <f t="shared" si="0"/>
        <v>0.70615384615384613</v>
      </c>
      <c r="H33" s="16">
        <v>9180</v>
      </c>
      <c r="I33" s="11">
        <v>80</v>
      </c>
      <c r="J33" s="12"/>
      <c r="K33" s="13">
        <f t="shared" si="1"/>
        <v>0</v>
      </c>
    </row>
  </sheetData>
  <mergeCells count="1">
    <mergeCell ref="A1:K1"/>
  </mergeCells>
  <phoneticPr fontId="2"/>
  <conditionalFormatting sqref="J12:J33">
    <cfRule type="cellIs" dxfId="0" priority="10" operator="greaterThan">
      <formula>0</formula>
    </cfRule>
  </conditionalFormatting>
  <pageMargins left="0" right="0" top="0" bottom="0" header="0" footer="0"/>
  <pageSetup paperSize="9" scale="33" orientation="portrait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</vt:lpstr>
      <vt:lpstr>sheet!Print_Area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2024-05-15T08:35:51Z</dcterms:created>
  <dcterms:modified xsi:type="dcterms:W3CDTF">2024-05-15T08:36:05Z</dcterms:modified>
</cp:coreProperties>
</file>