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filterPrivacy="1"/>
  <xr:revisionPtr revIDLastSave="0" documentId="13_ncr:1_{1842F2F7-5385-4C53-BA3C-0242A4E521F9}" xr6:coauthVersionLast="47" xr6:coauthVersionMax="47" xr10:uidLastSave="{00000000-0000-0000-0000-000000000000}"/>
  <bookViews>
    <workbookView xWindow="1530" yWindow="0" windowWidth="26205" windowHeight="15225" xr2:uid="{CB4E95F0-7991-41C7-A403-044DDF129DAA}"/>
  </bookViews>
  <sheets>
    <sheet name="Sheet1" sheetId="1" r:id="rId1"/>
  </sheets>
  <definedNames>
    <definedName name="_xlnm._FilterDatabase" localSheetId="0" hidden="1">Sheet1!$A$9:$J$53</definedName>
    <definedName name="a">#REF!</definedName>
    <definedName name="_xlnm.Print_Area" localSheetId="0">Sheet1!$A$8:$G$54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8" i="1" l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10" i="1"/>
  <c r="K8" i="1" l="1"/>
</calcChain>
</file>

<file path=xl/sharedStrings.xml><?xml version="1.0" encoding="utf-8"?>
<sst xmlns="http://schemas.openxmlformats.org/spreadsheetml/2006/main" count="166" uniqueCount="64">
  <si>
    <t>IAL</t>
  </si>
  <si>
    <t>WASHED INDIGO</t>
  </si>
  <si>
    <t>M61443</t>
  </si>
  <si>
    <t>M61569</t>
  </si>
  <si>
    <t>M61442</t>
  </si>
  <si>
    <t>TOTE LOU</t>
  </si>
  <si>
    <t>M24096</t>
  </si>
  <si>
    <t>BOB MARK</t>
  </si>
  <si>
    <t xml:space="preserve">LL MN POCKET DTL TOTE </t>
  </si>
  <si>
    <t>A1395</t>
  </si>
  <si>
    <t>NATURAL/TAN</t>
  </si>
  <si>
    <t>LS COMPACT CARD CASE DFC</t>
  </si>
  <si>
    <t>A7026</t>
  </si>
  <si>
    <t>A.B VINTAGE CHECK</t>
  </si>
  <si>
    <t>LS BIFOLD WALLET DFC</t>
  </si>
  <si>
    <t>ARCHIVE BEIGE</t>
  </si>
  <si>
    <t>223AC001</t>
  </si>
  <si>
    <t>UNISEX-ACCESSOIRES-HEADWEARTHIS PRODUCTS IS N</t>
  </si>
  <si>
    <t>OFF-WHITE</t>
  </si>
  <si>
    <t>BLACK</t>
  </si>
  <si>
    <t>213AC002</t>
  </si>
  <si>
    <t>UNISEX-ACCESSOIRES-HEADWEAR</t>
  </si>
  <si>
    <t>POWDER GREEN</t>
  </si>
  <si>
    <t>J47GC0001</t>
  </si>
  <si>
    <t>T-SHIRT SS 3 PACK</t>
  </si>
  <si>
    <t>WHITE</t>
  </si>
  <si>
    <t>J47GU0105</t>
  </si>
  <si>
    <t>SWEATSHIRT W/HOODIE</t>
  </si>
  <si>
    <t>J47GC0012</t>
  </si>
  <si>
    <t>T-SHIRT SS</t>
  </si>
  <si>
    <t>OPTIC WHITE</t>
  </si>
  <si>
    <t>J47GU0104</t>
  </si>
  <si>
    <t>SWEATSHIRT</t>
  </si>
  <si>
    <t>J07UI0017</t>
  </si>
  <si>
    <t>CREDIT CARD PURSE</t>
  </si>
  <si>
    <t>ROSE</t>
  </si>
  <si>
    <t>JE015</t>
  </si>
  <si>
    <t>ICONIC TANK TOP</t>
  </si>
  <si>
    <t>999B</t>
  </si>
  <si>
    <t>JE029</t>
  </si>
  <si>
    <t>ESSENTIAL PATOU T SHIRT</t>
  </si>
  <si>
    <t>001W</t>
  </si>
  <si>
    <t>AC040</t>
  </si>
  <si>
    <t>UNISEX PATOU CAP</t>
  </si>
  <si>
    <t>090C</t>
  </si>
  <si>
    <t>CREAM</t>
  </si>
  <si>
    <t>SHOPPING DIANE</t>
    <phoneticPr fontId="1"/>
  </si>
  <si>
    <t>TOTE LOU MINI ANSES</t>
    <phoneticPr fontId="1"/>
  </si>
  <si>
    <r>
      <rPr>
        <b/>
        <sz val="12"/>
        <color theme="1"/>
        <rFont val="游ゴシック"/>
        <family val="3"/>
        <charset val="128"/>
      </rPr>
      <t>品番</t>
    </r>
    <phoneticPr fontId="1"/>
  </si>
  <si>
    <r>
      <rPr>
        <b/>
        <sz val="12"/>
        <color theme="1"/>
        <rFont val="游ゴシック"/>
        <family val="3"/>
        <charset val="128"/>
      </rPr>
      <t>商品名</t>
    </r>
    <phoneticPr fontId="1"/>
  </si>
  <si>
    <r>
      <rPr>
        <b/>
        <sz val="12"/>
        <color theme="1"/>
        <rFont val="游ゴシック"/>
        <family val="3"/>
        <charset val="128"/>
      </rPr>
      <t>メーカー色番号</t>
    </r>
    <phoneticPr fontId="1"/>
  </si>
  <si>
    <r>
      <rPr>
        <b/>
        <sz val="12"/>
        <color theme="1"/>
        <rFont val="游ゴシック"/>
        <family val="3"/>
        <charset val="128"/>
      </rPr>
      <t>メーカー色</t>
    </r>
    <phoneticPr fontId="1"/>
  </si>
  <si>
    <r>
      <rPr>
        <b/>
        <sz val="12"/>
        <color theme="1"/>
        <rFont val="游ゴシック"/>
        <family val="3"/>
        <charset val="128"/>
      </rPr>
      <t>数量</t>
    </r>
  </si>
  <si>
    <r>
      <rPr>
        <b/>
        <sz val="12"/>
        <color theme="1"/>
        <rFont val="游ゴシック"/>
        <family val="3"/>
        <charset val="128"/>
      </rPr>
      <t>上代</t>
    </r>
    <rPh sb="0" eb="2">
      <t>ジョウダイ</t>
    </rPh>
    <phoneticPr fontId="1"/>
  </si>
  <si>
    <r>
      <rPr>
        <b/>
        <sz val="12"/>
        <color theme="1"/>
        <rFont val="游ゴシック"/>
        <family val="2"/>
        <charset val="128"/>
      </rPr>
      <t>【条件】</t>
    </r>
  </si>
  <si>
    <r>
      <rPr>
        <b/>
        <sz val="12"/>
        <color theme="1"/>
        <rFont val="游ゴシック"/>
        <family val="2"/>
        <charset val="128"/>
      </rPr>
      <t>■締切：</t>
    </r>
    <r>
      <rPr>
        <b/>
        <sz val="12"/>
        <color theme="1"/>
        <rFont val="Calibri"/>
        <family val="2"/>
      </rPr>
      <t>24/05/10 17:00</t>
    </r>
    <phoneticPr fontId="1"/>
  </si>
  <si>
    <r>
      <rPr>
        <b/>
        <sz val="12"/>
        <color theme="1"/>
        <rFont val="游ゴシック"/>
        <family val="2"/>
        <charset val="128"/>
      </rPr>
      <t>■デリバリー：</t>
    </r>
    <r>
      <rPr>
        <b/>
        <sz val="12"/>
        <color theme="1"/>
        <rFont val="Calibri"/>
        <family val="2"/>
      </rPr>
      <t>5</t>
    </r>
    <r>
      <rPr>
        <b/>
        <sz val="12"/>
        <color theme="1"/>
        <rFont val="游ゴシック"/>
        <family val="2"/>
        <charset val="128"/>
      </rPr>
      <t>月中入荷予定</t>
    </r>
    <rPh sb="8" eb="9">
      <t>ガツ</t>
    </rPh>
    <rPh sb="9" eb="10">
      <t>チュウ</t>
    </rPh>
    <rPh sb="10" eb="14">
      <t>ニュウカヨテイ</t>
    </rPh>
    <phoneticPr fontId="1"/>
  </si>
  <si>
    <r>
      <rPr>
        <b/>
        <sz val="12"/>
        <color theme="1"/>
        <rFont val="游ゴシック"/>
        <family val="2"/>
        <charset val="128"/>
      </rPr>
      <t>■発注後のキャンセルは出来ません</t>
    </r>
  </si>
  <si>
    <r>
      <rPr>
        <b/>
        <sz val="12"/>
        <color theme="1"/>
        <rFont val="游ゴシック"/>
        <family val="2"/>
        <charset val="128"/>
      </rPr>
      <t>■在庫数は常時変動します。</t>
    </r>
  </si>
  <si>
    <r>
      <t>JIL SANDER</t>
    </r>
    <r>
      <rPr>
        <b/>
        <sz val="20"/>
        <color theme="0"/>
        <rFont val="游ゴシック"/>
        <family val="2"/>
        <charset val="128"/>
      </rPr>
      <t>＆</t>
    </r>
    <r>
      <rPr>
        <b/>
        <sz val="20"/>
        <color theme="0"/>
        <rFont val="Calibri"/>
        <family val="2"/>
      </rPr>
      <t>APC</t>
    </r>
    <r>
      <rPr>
        <b/>
        <sz val="20"/>
        <color theme="0"/>
        <rFont val="游ゴシック"/>
        <family val="2"/>
        <charset val="128"/>
      </rPr>
      <t>＆</t>
    </r>
    <r>
      <rPr>
        <b/>
        <sz val="20"/>
        <color theme="0"/>
        <rFont val="Calibri"/>
        <family val="2"/>
      </rPr>
      <t>BURBERRY</t>
    </r>
    <r>
      <rPr>
        <b/>
        <sz val="20"/>
        <color theme="0"/>
        <rFont val="游ゴシック"/>
        <family val="2"/>
        <charset val="128"/>
      </rPr>
      <t>＆</t>
    </r>
    <r>
      <rPr>
        <b/>
        <sz val="20"/>
        <color theme="0"/>
        <rFont val="Calibri"/>
        <family val="2"/>
      </rPr>
      <t>JACQUEMUS</t>
    </r>
    <r>
      <rPr>
        <b/>
        <sz val="20"/>
        <color theme="0"/>
        <rFont val="游ゴシック"/>
        <family val="2"/>
        <charset val="128"/>
      </rPr>
      <t>＆</t>
    </r>
    <r>
      <rPr>
        <b/>
        <sz val="20"/>
        <color theme="0"/>
        <rFont val="Calibri"/>
        <family val="2"/>
      </rPr>
      <t>PATOU - IN STOCK</t>
    </r>
    <phoneticPr fontId="1"/>
  </si>
  <si>
    <r>
      <rPr>
        <b/>
        <sz val="12"/>
        <color theme="0"/>
        <rFont val="游ゴシック"/>
        <family val="3"/>
        <charset val="128"/>
      </rPr>
      <t>ご注文</t>
    </r>
    <rPh sb="1" eb="3">
      <t>チュウモン</t>
    </rPh>
    <phoneticPr fontId="1"/>
  </si>
  <si>
    <r>
      <rPr>
        <b/>
        <sz val="12"/>
        <color theme="0"/>
        <rFont val="游ゴシック"/>
        <family val="3"/>
        <charset val="128"/>
      </rPr>
      <t>合計金額</t>
    </r>
    <rPh sb="0" eb="4">
      <t>ゴウケイキンガク</t>
    </rPh>
    <phoneticPr fontId="1"/>
  </si>
  <si>
    <r>
      <rPr>
        <b/>
        <sz val="12"/>
        <color theme="0"/>
        <rFont val="游ゴシック"/>
        <family val="3"/>
        <charset val="128"/>
      </rPr>
      <t>掛率</t>
    </r>
  </si>
  <si>
    <r>
      <rPr>
        <b/>
        <sz val="12"/>
        <color theme="0"/>
        <rFont val="游ゴシック"/>
        <family val="3"/>
        <charset val="128"/>
      </rPr>
      <t>卸値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</si>
</sst>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&quot;¥&quot;#,##0;[Red]&quot;¥&quot;\-#,##0"/>
  </numFmts>
  <fonts count="11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ＭＳ Ｐゴシック"/>
      <family val="2"/>
      <charset val="128"/>
    </font>
    <font>
      <sz val="11"/>
      <color theme="1"/>
      <name val="游ゴシック"/>
      <family val="2"/>
      <charset val="128"/>
      <scheme val="minor"/>
    </font>
    <font>
      <b/>
      <sz val="12"/>
      <color theme="1"/>
      <name val="Calibri"/>
      <family val="2"/>
    </font>
    <font>
      <b/>
      <sz val="12"/>
      <color theme="1"/>
      <name val="游ゴシック"/>
      <family val="3"/>
      <charset val="128"/>
    </font>
    <font>
      <b/>
      <sz val="12"/>
      <color theme="1"/>
      <name val="游ゴシック"/>
      <family val="2"/>
      <charset val="128"/>
    </font>
    <font>
      <b/>
      <sz val="20"/>
      <color theme="0"/>
      <name val="Calibri"/>
      <family val="2"/>
    </font>
    <font>
      <b/>
      <sz val="20"/>
      <color theme="0"/>
      <name val="游ゴシック"/>
      <family val="2"/>
      <charset val="128"/>
    </font>
    <font>
      <b/>
      <sz val="12"/>
      <color theme="0"/>
      <name val="Calibri"/>
      <family val="2"/>
    </font>
    <font>
      <b/>
      <sz val="12"/>
      <color theme="0"/>
      <name val="游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rgb="FF33B8A8"/>
        <bgColor indexed="64"/>
      </patternFill>
    </fill>
    <fill>
      <patternFill patternType="solid">
        <fgColor rgb="FF444444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38" fontId="3" fillId="0" borderId="0" applyFont="0" applyFill="0" applyBorder="0" applyAlignment="0" applyProtection="0">
      <alignment vertical="center"/>
    </xf>
    <xf numFmtId="6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</cellStyleXfs>
  <cellXfs count="23">
    <xf numFmtId="0" fontId="0" fillId="0" borderId="0" xfId="0">
      <alignment vertical="center"/>
    </xf>
    <xf numFmtId="0" fontId="4" fillId="0" borderId="0" xfId="0" applyFont="1" applyAlignment="1">
      <alignment horizontal="center" vertical="center"/>
    </xf>
    <xf numFmtId="6" fontId="4" fillId="0" borderId="0" xfId="4" applyFont="1" applyFill="1" applyAlignment="1">
      <alignment horizontal="center" vertical="center"/>
    </xf>
    <xf numFmtId="6" fontId="4" fillId="0" borderId="0" xfId="4" applyFont="1" applyAlignment="1">
      <alignment horizontal="center" vertical="center"/>
    </xf>
    <xf numFmtId="38" fontId="4" fillId="0" borderId="0" xfId="3" applyFont="1" applyAlignment="1">
      <alignment horizontal="center" vertical="center"/>
    </xf>
    <xf numFmtId="38" fontId="4" fillId="0" borderId="3" xfId="3" applyFont="1" applyBorder="1" applyAlignment="1">
      <alignment horizontal="center" vertical="center"/>
    </xf>
    <xf numFmtId="6" fontId="4" fillId="0" borderId="3" xfId="4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6" fontId="4" fillId="0" borderId="3" xfId="4" applyFont="1" applyFill="1" applyBorder="1" applyAlignment="1">
      <alignment horizontal="center" vertical="center"/>
    </xf>
    <xf numFmtId="9" fontId="4" fillId="0" borderId="3" xfId="5" applyFont="1" applyBorder="1" applyAlignment="1">
      <alignment horizontal="center" vertical="center"/>
    </xf>
    <xf numFmtId="6" fontId="4" fillId="0" borderId="3" xfId="0" applyNumberFormat="1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7" fillId="2" borderId="0" xfId="0" applyFont="1" applyFill="1" applyAlignment="1">
      <alignment horizontal="center" vertical="center"/>
    </xf>
    <xf numFmtId="38" fontId="9" fillId="2" borderId="3" xfId="3" applyFont="1" applyFill="1" applyBorder="1" applyAlignment="1">
      <alignment horizontal="center" vertical="center"/>
    </xf>
    <xf numFmtId="6" fontId="9" fillId="2" borderId="3" xfId="4" applyFont="1" applyFill="1" applyBorder="1" applyAlignment="1">
      <alignment horizontal="center" vertical="center"/>
    </xf>
    <xf numFmtId="0" fontId="9" fillId="2" borderId="3" xfId="0" applyFont="1" applyFill="1" applyBorder="1" applyAlignment="1">
      <alignment horizontal="center" vertical="center"/>
    </xf>
    <xf numFmtId="0" fontId="9" fillId="3" borderId="3" xfId="0" applyFont="1" applyFill="1" applyBorder="1" applyAlignment="1">
      <alignment horizontal="center" vertical="center"/>
    </xf>
    <xf numFmtId="6" fontId="9" fillId="3" borderId="3" xfId="4" applyFont="1" applyFill="1" applyBorder="1" applyAlignment="1">
      <alignment horizontal="center" vertical="center"/>
    </xf>
  </cellXfs>
  <cellStyles count="6">
    <cellStyle name="パーセント" xfId="5" builtinId="5"/>
    <cellStyle name="桁区切り" xfId="3" builtinId="6"/>
    <cellStyle name="桁区切り 2" xfId="2" xr:uid="{336C3A39-5EFD-4506-AABB-3CFC6936B8E6}"/>
    <cellStyle name="通貨" xfId="4" builtinId="7"/>
    <cellStyle name="標準" xfId="0" builtinId="0"/>
    <cellStyle name="標準 2" xfId="1" xr:uid="{E064C550-322B-4336-92A2-C407B3AE344D}"/>
  </cellStyles>
  <dxfs count="0"/>
  <tableStyles count="0" defaultTableStyle="TableStyleMedium2" defaultPivotStyle="PivotStyleLight16"/>
  <colors>
    <mruColors>
      <color rgb="FF444444"/>
      <color rgb="FF33B8A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jpg"/><Relationship Id="rId13" Type="http://schemas.openxmlformats.org/officeDocument/2006/relationships/image" Target="../media/image8.png"/><Relationship Id="rId18" Type="http://schemas.openxmlformats.org/officeDocument/2006/relationships/image" Target="../media/image13.png"/><Relationship Id="rId3" Type="http://schemas.openxmlformats.org/officeDocument/2006/relationships/image" Target="https://www.chelsea-navi.com/img/products/3-397/3-397-32-0029-0-10/3397320029010_1.jpg" TargetMode="External"/><Relationship Id="rId21" Type="http://schemas.openxmlformats.org/officeDocument/2006/relationships/image" Target="../media/image16.png"/><Relationship Id="rId7" Type="http://schemas.openxmlformats.org/officeDocument/2006/relationships/image" Target="../media/image2.jpg"/><Relationship Id="rId12" Type="http://schemas.openxmlformats.org/officeDocument/2006/relationships/image" Target="../media/image7.png"/><Relationship Id="rId17" Type="http://schemas.openxmlformats.org/officeDocument/2006/relationships/image" Target="../media/image12.png"/><Relationship Id="rId2" Type="http://schemas.openxmlformats.org/officeDocument/2006/relationships/image" Target="https://www.chelsea-navi.com/img/products/3-397/3-397-32-0029-0-15/3397320029015_1.jpg" TargetMode="External"/><Relationship Id="rId16" Type="http://schemas.openxmlformats.org/officeDocument/2006/relationships/image" Target="../media/image11.png"/><Relationship Id="rId20" Type="http://schemas.openxmlformats.org/officeDocument/2006/relationships/image" Target="../media/image15.png"/><Relationship Id="rId1" Type="http://schemas.openxmlformats.org/officeDocument/2006/relationships/image" Target="https://www.chelsea-navi.com/img/products/1-026/1-026-28-4143-0-42/1026284143042_1.jpg" TargetMode="External"/><Relationship Id="rId6" Type="http://schemas.openxmlformats.org/officeDocument/2006/relationships/image" Target="../media/image1.jpg"/><Relationship Id="rId11" Type="http://schemas.openxmlformats.org/officeDocument/2006/relationships/image" Target="../media/image6.png"/><Relationship Id="rId5" Type="http://schemas.openxmlformats.org/officeDocument/2006/relationships/image" Target="https://www.chelsea-navi.com/img/products/4-397/4-397-32-0040-2-10/4397320040210_1.jpg" TargetMode="External"/><Relationship Id="rId15" Type="http://schemas.openxmlformats.org/officeDocument/2006/relationships/image" Target="../media/image10.png"/><Relationship Id="rId23" Type="http://schemas.openxmlformats.org/officeDocument/2006/relationships/image" Target="../media/image18.jpeg"/><Relationship Id="rId10" Type="http://schemas.openxmlformats.org/officeDocument/2006/relationships/image" Target="../media/image5.png"/><Relationship Id="rId19" Type="http://schemas.openxmlformats.org/officeDocument/2006/relationships/image" Target="../media/image14.png"/><Relationship Id="rId4" Type="http://schemas.openxmlformats.org/officeDocument/2006/relationships/image" Target="https://www.chelsea-navi.com/img/products/4-397/4-397-32-0040-2-15/4397320040215_1.jpg" TargetMode="External"/><Relationship Id="rId9" Type="http://schemas.openxmlformats.org/officeDocument/2006/relationships/image" Target="../media/image4.jpg"/><Relationship Id="rId14" Type="http://schemas.openxmlformats.org/officeDocument/2006/relationships/image" Target="../media/image9.png"/><Relationship Id="rId22" Type="http://schemas.openxmlformats.org/officeDocument/2006/relationships/image" Target="../media/image1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293688</xdr:colOff>
      <xdr:row>13</xdr:row>
      <xdr:rowOff>12700</xdr:rowOff>
    </xdr:from>
    <xdr:to>
      <xdr:col>0</xdr:col>
      <xdr:colOff>1277938</xdr:colOff>
      <xdr:row>13</xdr:row>
      <xdr:rowOff>996950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C18C1606-DBFA-575D-2C71-D3CF7B3E81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link="rId1"/>
        <a:stretch>
          <a:fillRect/>
        </a:stretch>
      </xdr:blipFill>
      <xdr:spPr>
        <a:xfrm>
          <a:off x="3713163" y="10233025"/>
          <a:ext cx="984250" cy="984250"/>
        </a:xfrm>
        <a:prstGeom prst="rect">
          <a:avLst/>
        </a:prstGeom>
      </xdr:spPr>
    </xdr:pic>
    <xdr:clientData/>
  </xdr:twoCellAnchor>
  <xdr:twoCellAnchor editAs="oneCell">
    <xdr:from>
      <xdr:col>0</xdr:col>
      <xdr:colOff>298790</xdr:colOff>
      <xdr:row>42</xdr:row>
      <xdr:rowOff>289946</xdr:rowOff>
    </xdr:from>
    <xdr:to>
      <xdr:col>0</xdr:col>
      <xdr:colOff>1289390</xdr:colOff>
      <xdr:row>44</xdr:row>
      <xdr:rowOff>274070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F123074C-A3FA-326A-0BD4-B2FF2A0673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link="rId2"/>
        <a:stretch>
          <a:fillRect/>
        </a:stretch>
      </xdr:blipFill>
      <xdr:spPr>
        <a:xfrm>
          <a:off x="298790" y="23095517"/>
          <a:ext cx="990600" cy="991053"/>
        </a:xfrm>
        <a:prstGeom prst="rect">
          <a:avLst/>
        </a:prstGeom>
      </xdr:spPr>
    </xdr:pic>
    <xdr:clientData/>
  </xdr:twoCellAnchor>
  <xdr:twoCellAnchor editAs="oneCell">
    <xdr:from>
      <xdr:col>0</xdr:col>
      <xdr:colOff>315800</xdr:colOff>
      <xdr:row>45</xdr:row>
      <xdr:rowOff>266134</xdr:rowOff>
    </xdr:from>
    <xdr:to>
      <xdr:col>0</xdr:col>
      <xdr:colOff>1300050</xdr:colOff>
      <xdr:row>47</xdr:row>
      <xdr:rowOff>243909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E08B2467-2F4A-6CEF-A303-DE347F8A2E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link="rId3"/>
        <a:stretch>
          <a:fillRect/>
        </a:stretch>
      </xdr:blipFill>
      <xdr:spPr>
        <a:xfrm>
          <a:off x="315800" y="24582098"/>
          <a:ext cx="984250" cy="984704"/>
        </a:xfrm>
        <a:prstGeom prst="rect">
          <a:avLst/>
        </a:prstGeom>
      </xdr:spPr>
    </xdr:pic>
    <xdr:clientData/>
  </xdr:twoCellAnchor>
  <xdr:twoCellAnchor editAs="oneCell">
    <xdr:from>
      <xdr:col>0</xdr:col>
      <xdr:colOff>293688</xdr:colOff>
      <xdr:row>48</xdr:row>
      <xdr:rowOff>12700</xdr:rowOff>
    </xdr:from>
    <xdr:to>
      <xdr:col>0</xdr:col>
      <xdr:colOff>1277938</xdr:colOff>
      <xdr:row>48</xdr:row>
      <xdr:rowOff>996950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E3D5E737-5C59-B0BB-C188-0FB6279BDC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link="rId4"/>
        <a:stretch>
          <a:fillRect/>
        </a:stretch>
      </xdr:blipFill>
      <xdr:spPr>
        <a:xfrm>
          <a:off x="3713163" y="56676925"/>
          <a:ext cx="984250" cy="984250"/>
        </a:xfrm>
        <a:prstGeom prst="rect">
          <a:avLst/>
        </a:prstGeom>
      </xdr:spPr>
    </xdr:pic>
    <xdr:clientData/>
  </xdr:twoCellAnchor>
  <xdr:twoCellAnchor editAs="oneCell">
    <xdr:from>
      <xdr:col>0</xdr:col>
      <xdr:colOff>293688</xdr:colOff>
      <xdr:row>49</xdr:row>
      <xdr:rowOff>12700</xdr:rowOff>
    </xdr:from>
    <xdr:to>
      <xdr:col>0</xdr:col>
      <xdr:colOff>1277938</xdr:colOff>
      <xdr:row>49</xdr:row>
      <xdr:rowOff>996950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CAC2E560-7A06-F98D-A7BA-737157364D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link="rId5"/>
        <a:stretch>
          <a:fillRect/>
        </a:stretch>
      </xdr:blipFill>
      <xdr:spPr>
        <a:xfrm>
          <a:off x="3713163" y="57686575"/>
          <a:ext cx="984250" cy="984250"/>
        </a:xfrm>
        <a:prstGeom prst="rect">
          <a:avLst/>
        </a:prstGeom>
      </xdr:spPr>
    </xdr:pic>
    <xdr:clientData/>
  </xdr:twoCellAnchor>
  <xdr:oneCellAnchor>
    <xdr:from>
      <xdr:col>0</xdr:col>
      <xdr:colOff>297656</xdr:colOff>
      <xdr:row>9</xdr:row>
      <xdr:rowOff>47625</xdr:rowOff>
    </xdr:from>
    <xdr:ext cx="904875" cy="904875"/>
    <xdr:pic>
      <xdr:nvPicPr>
        <xdr:cNvPr id="4" name="Imagen 78">
          <a:extLst>
            <a:ext uri="{FF2B5EF4-FFF2-40B4-BE49-F238E27FC236}">
              <a16:creationId xmlns:a16="http://schemas.microsoft.com/office/drawing/2014/main" id="{CC5E75E8-9592-4C8C-B905-B74A829D6A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71500" y="4500563"/>
          <a:ext cx="904875" cy="904875"/>
        </a:xfrm>
        <a:prstGeom prst="rect">
          <a:avLst/>
        </a:prstGeom>
      </xdr:spPr>
    </xdr:pic>
    <xdr:clientData/>
  </xdr:oneCellAnchor>
  <xdr:oneCellAnchor>
    <xdr:from>
      <xdr:col>0</xdr:col>
      <xdr:colOff>210910</xdr:colOff>
      <xdr:row>10</xdr:row>
      <xdr:rowOff>40822</xdr:rowOff>
    </xdr:from>
    <xdr:ext cx="1046049" cy="870856"/>
    <xdr:pic>
      <xdr:nvPicPr>
        <xdr:cNvPr id="6" name="Imagen 226">
          <a:extLst>
            <a:ext uri="{FF2B5EF4-FFF2-40B4-BE49-F238E27FC236}">
              <a16:creationId xmlns:a16="http://schemas.microsoft.com/office/drawing/2014/main" id="{73D07AFD-9B64-44DC-8863-B7B9B88D517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t="16748"/>
        <a:stretch/>
      </xdr:blipFill>
      <xdr:spPr>
        <a:xfrm>
          <a:off x="210910" y="2027465"/>
          <a:ext cx="1046049" cy="870856"/>
        </a:xfrm>
        <a:prstGeom prst="rect">
          <a:avLst/>
        </a:prstGeom>
      </xdr:spPr>
    </xdr:pic>
    <xdr:clientData/>
  </xdr:oneCellAnchor>
  <xdr:oneCellAnchor>
    <xdr:from>
      <xdr:col>0</xdr:col>
      <xdr:colOff>316365</xdr:colOff>
      <xdr:row>11</xdr:row>
      <xdr:rowOff>61232</xdr:rowOff>
    </xdr:from>
    <xdr:ext cx="840242" cy="840242"/>
    <xdr:pic>
      <xdr:nvPicPr>
        <xdr:cNvPr id="10" name="Imagen 77">
          <a:extLst>
            <a:ext uri="{FF2B5EF4-FFF2-40B4-BE49-F238E27FC236}">
              <a16:creationId xmlns:a16="http://schemas.microsoft.com/office/drawing/2014/main" id="{AF82B31B-B04B-4208-89DC-E01060C037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16365" y="3054803"/>
          <a:ext cx="840242" cy="840242"/>
        </a:xfrm>
        <a:prstGeom prst="rect">
          <a:avLst/>
        </a:prstGeom>
      </xdr:spPr>
    </xdr:pic>
    <xdr:clientData/>
  </xdr:oneCellAnchor>
  <xdr:oneCellAnchor>
    <xdr:from>
      <xdr:col>0</xdr:col>
      <xdr:colOff>205807</xdr:colOff>
      <xdr:row>12</xdr:row>
      <xdr:rowOff>176892</xdr:rowOff>
    </xdr:from>
    <xdr:ext cx="964406" cy="612323"/>
    <xdr:pic>
      <xdr:nvPicPr>
        <xdr:cNvPr id="12" name="Imagen 216">
          <a:extLst>
            <a:ext uri="{FF2B5EF4-FFF2-40B4-BE49-F238E27FC236}">
              <a16:creationId xmlns:a16="http://schemas.microsoft.com/office/drawing/2014/main" id="{D9C2C260-59B7-4F81-B2BA-9231542CE4C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t="19577" b="16931"/>
        <a:stretch/>
      </xdr:blipFill>
      <xdr:spPr>
        <a:xfrm>
          <a:off x="205807" y="4177392"/>
          <a:ext cx="964406" cy="612323"/>
        </a:xfrm>
        <a:prstGeom prst="rect">
          <a:avLst/>
        </a:prstGeom>
      </xdr:spPr>
    </xdr:pic>
    <xdr:clientData/>
  </xdr:oneCellAnchor>
  <xdr:twoCellAnchor editAs="oneCell">
    <xdr:from>
      <xdr:col>0</xdr:col>
      <xdr:colOff>392907</xdr:colOff>
      <xdr:row>14</xdr:row>
      <xdr:rowOff>261937</xdr:rowOff>
    </xdr:from>
    <xdr:to>
      <xdr:col>0</xdr:col>
      <xdr:colOff>1152843</xdr:colOff>
      <xdr:row>14</xdr:row>
      <xdr:rowOff>797719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DDD89151-8CAC-F8D5-AE23-B2AD7C3A24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66751" y="10025062"/>
          <a:ext cx="759936" cy="535782"/>
        </a:xfrm>
        <a:prstGeom prst="rect">
          <a:avLst/>
        </a:prstGeom>
      </xdr:spPr>
    </xdr:pic>
    <xdr:clientData/>
  </xdr:twoCellAnchor>
  <xdr:twoCellAnchor editAs="oneCell">
    <xdr:from>
      <xdr:col>0</xdr:col>
      <xdr:colOff>452438</xdr:colOff>
      <xdr:row>15</xdr:row>
      <xdr:rowOff>226220</xdr:rowOff>
    </xdr:from>
    <xdr:to>
      <xdr:col>0</xdr:col>
      <xdr:colOff>1095375</xdr:colOff>
      <xdr:row>15</xdr:row>
      <xdr:rowOff>770630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B5A0A641-CB4A-4511-27B8-69F35D68A8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726282" y="11001376"/>
          <a:ext cx="642937" cy="550760"/>
        </a:xfrm>
        <a:prstGeom prst="rect">
          <a:avLst/>
        </a:prstGeom>
      </xdr:spPr>
    </xdr:pic>
    <xdr:clientData/>
  </xdr:twoCellAnchor>
  <xdr:twoCellAnchor editAs="oneCell">
    <xdr:from>
      <xdr:col>0</xdr:col>
      <xdr:colOff>226219</xdr:colOff>
      <xdr:row>16</xdr:row>
      <xdr:rowOff>309563</xdr:rowOff>
    </xdr:from>
    <xdr:to>
      <xdr:col>0</xdr:col>
      <xdr:colOff>1377851</xdr:colOff>
      <xdr:row>17</xdr:row>
      <xdr:rowOff>408213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93DD6171-B9B0-B1FA-FEC1-1C77A4ECB0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26219" y="8283349"/>
          <a:ext cx="1151632" cy="724579"/>
        </a:xfrm>
        <a:prstGeom prst="rect">
          <a:avLst/>
        </a:prstGeom>
      </xdr:spPr>
    </xdr:pic>
    <xdr:clientData/>
  </xdr:twoCellAnchor>
  <xdr:twoCellAnchor editAs="oneCell">
    <xdr:from>
      <xdr:col>0</xdr:col>
      <xdr:colOff>357188</xdr:colOff>
      <xdr:row>20</xdr:row>
      <xdr:rowOff>142876</xdr:rowOff>
    </xdr:from>
    <xdr:to>
      <xdr:col>0</xdr:col>
      <xdr:colOff>1077913</xdr:colOff>
      <xdr:row>21</xdr:row>
      <xdr:rowOff>541816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CBF8526E-559E-5B51-E1A3-C29A449480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31032" y="14454189"/>
          <a:ext cx="714375" cy="1029972"/>
        </a:xfrm>
        <a:prstGeom prst="rect">
          <a:avLst/>
        </a:prstGeom>
      </xdr:spPr>
    </xdr:pic>
    <xdr:clientData/>
  </xdr:twoCellAnchor>
  <xdr:twoCellAnchor editAs="oneCell">
    <xdr:from>
      <xdr:col>0</xdr:col>
      <xdr:colOff>119062</xdr:colOff>
      <xdr:row>22</xdr:row>
      <xdr:rowOff>238126</xdr:rowOff>
    </xdr:from>
    <xdr:to>
      <xdr:col>0</xdr:col>
      <xdr:colOff>1381124</xdr:colOff>
      <xdr:row>24</xdr:row>
      <xdr:rowOff>334735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1DE8F06D-93FE-49F9-B36B-BD679E548F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392906" y="21574126"/>
          <a:ext cx="1262062" cy="1090384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285750</xdr:colOff>
      <xdr:row>25</xdr:row>
      <xdr:rowOff>95251</xdr:rowOff>
    </xdr:from>
    <xdr:to>
      <xdr:col>0</xdr:col>
      <xdr:colOff>1250156</xdr:colOff>
      <xdr:row>25</xdr:row>
      <xdr:rowOff>969017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182E68E9-FD7F-E03E-00DB-C1F85C0D1C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59594" y="22931439"/>
          <a:ext cx="964406" cy="873766"/>
        </a:xfrm>
        <a:prstGeom prst="rect">
          <a:avLst/>
        </a:prstGeom>
      </xdr:spPr>
    </xdr:pic>
    <xdr:clientData/>
  </xdr:twoCellAnchor>
  <xdr:twoCellAnchor editAs="oneCell">
    <xdr:from>
      <xdr:col>0</xdr:col>
      <xdr:colOff>202407</xdr:colOff>
      <xdr:row>26</xdr:row>
      <xdr:rowOff>83344</xdr:rowOff>
    </xdr:from>
    <xdr:to>
      <xdr:col>0</xdr:col>
      <xdr:colOff>1172837</xdr:colOff>
      <xdr:row>28</xdr:row>
      <xdr:rowOff>411162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8C440454-1E89-B8E1-C14B-7BC630A446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476251" y="23931563"/>
          <a:ext cx="964080" cy="1321593"/>
        </a:xfrm>
        <a:prstGeom prst="rect">
          <a:avLst/>
        </a:prstGeom>
      </xdr:spPr>
    </xdr:pic>
    <xdr:clientData/>
  </xdr:twoCellAnchor>
  <xdr:twoCellAnchor editAs="oneCell">
    <xdr:from>
      <xdr:col>0</xdr:col>
      <xdr:colOff>321469</xdr:colOff>
      <xdr:row>29</xdr:row>
      <xdr:rowOff>297657</xdr:rowOff>
    </xdr:from>
    <xdr:to>
      <xdr:col>0</xdr:col>
      <xdr:colOff>1077912</xdr:colOff>
      <xdr:row>31</xdr:row>
      <xdr:rowOff>217383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E7C5FCDE-7A04-9040-94BE-3BC788E26F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595313" y="25646063"/>
          <a:ext cx="750093" cy="926202"/>
        </a:xfrm>
        <a:prstGeom prst="rect">
          <a:avLst/>
        </a:prstGeom>
      </xdr:spPr>
    </xdr:pic>
    <xdr:clientData/>
  </xdr:twoCellAnchor>
  <xdr:twoCellAnchor editAs="oneCell">
    <xdr:from>
      <xdr:col>0</xdr:col>
      <xdr:colOff>297657</xdr:colOff>
      <xdr:row>32</xdr:row>
      <xdr:rowOff>142875</xdr:rowOff>
    </xdr:from>
    <xdr:to>
      <xdr:col>0</xdr:col>
      <xdr:colOff>1173163</xdr:colOff>
      <xdr:row>34</xdr:row>
      <xdr:rowOff>269621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8F21E5FE-4E0B-859E-A95E-F9D95F25D8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571501" y="26991469"/>
          <a:ext cx="869156" cy="1126871"/>
        </a:xfrm>
        <a:prstGeom prst="rect">
          <a:avLst/>
        </a:prstGeom>
      </xdr:spPr>
    </xdr:pic>
    <xdr:clientData/>
  </xdr:twoCellAnchor>
  <xdr:twoCellAnchor editAs="oneCell">
    <xdr:from>
      <xdr:col>0</xdr:col>
      <xdr:colOff>311263</xdr:colOff>
      <xdr:row>35</xdr:row>
      <xdr:rowOff>210911</xdr:rowOff>
    </xdr:from>
    <xdr:to>
      <xdr:col>0</xdr:col>
      <xdr:colOff>1204231</xdr:colOff>
      <xdr:row>37</xdr:row>
      <xdr:rowOff>325023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2822BF2D-5867-D816-7700-CE23E8DD2B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11263" y="18988768"/>
          <a:ext cx="892968" cy="1121041"/>
        </a:xfrm>
        <a:prstGeom prst="rect">
          <a:avLst/>
        </a:prstGeom>
      </xdr:spPr>
    </xdr:pic>
    <xdr:clientData/>
  </xdr:twoCellAnchor>
  <xdr:twoCellAnchor editAs="oneCell">
    <xdr:from>
      <xdr:col>0</xdr:col>
      <xdr:colOff>321469</xdr:colOff>
      <xdr:row>39</xdr:row>
      <xdr:rowOff>166688</xdr:rowOff>
    </xdr:from>
    <xdr:to>
      <xdr:col>0</xdr:col>
      <xdr:colOff>1173162</xdr:colOff>
      <xdr:row>41</xdr:row>
      <xdr:rowOff>389283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724CE6C4-8E2D-9979-5BD2-453AF1721C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595313" y="31027688"/>
          <a:ext cx="845343" cy="1229070"/>
        </a:xfrm>
        <a:prstGeom prst="rect">
          <a:avLst/>
        </a:prstGeom>
      </xdr:spPr>
    </xdr:pic>
    <xdr:clientData/>
  </xdr:twoCellAnchor>
  <xdr:twoCellAnchor editAs="oneCell">
    <xdr:from>
      <xdr:col>0</xdr:col>
      <xdr:colOff>238125</xdr:colOff>
      <xdr:row>50</xdr:row>
      <xdr:rowOff>180294</xdr:rowOff>
    </xdr:from>
    <xdr:to>
      <xdr:col>0</xdr:col>
      <xdr:colOff>1143000</xdr:colOff>
      <xdr:row>52</xdr:row>
      <xdr:rowOff>366464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6ED03829-090F-54E2-A15A-1407C9EE77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238125" y="28020508"/>
          <a:ext cx="904875" cy="1193099"/>
        </a:xfrm>
        <a:prstGeom prst="rect">
          <a:avLst/>
        </a:prstGeom>
      </xdr:spPr>
    </xdr:pic>
    <xdr:clientData/>
  </xdr:twoCellAnchor>
  <xdr:twoCellAnchor editAs="oneCell">
    <xdr:from>
      <xdr:col>0</xdr:col>
      <xdr:colOff>312964</xdr:colOff>
      <xdr:row>18</xdr:row>
      <xdr:rowOff>190500</xdr:rowOff>
    </xdr:from>
    <xdr:to>
      <xdr:col>0</xdr:col>
      <xdr:colOff>1257527</xdr:colOff>
      <xdr:row>19</xdr:row>
      <xdr:rowOff>297997</xdr:rowOff>
    </xdr:to>
    <xdr:pic>
      <xdr:nvPicPr>
        <xdr:cNvPr id="7" name="図 6" descr="JACQUEMUS LE BOB GADJO HAT 223AC001-5001 Black – HARRESØ さん">
          <a:extLst>
            <a:ext uri="{FF2B5EF4-FFF2-40B4-BE49-F238E27FC236}">
              <a16:creationId xmlns:a16="http://schemas.microsoft.com/office/drawing/2014/main" id="{9AFFC5EE-6AD7-4CA4-A2BD-B73E9165DB2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312964" y="9416143"/>
          <a:ext cx="944563" cy="733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381000</xdr:colOff>
      <xdr:row>38</xdr:row>
      <xdr:rowOff>136072</xdr:rowOff>
    </xdr:from>
    <xdr:to>
      <xdr:col>0</xdr:col>
      <xdr:colOff>1304925</xdr:colOff>
      <xdr:row>38</xdr:row>
      <xdr:rowOff>897260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4C1038FD-F5B3-48FA-BAA1-DBB96EB606E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381000" y="20424322"/>
          <a:ext cx="923925" cy="7611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8320C1-8D9D-4A9C-A716-6B6688AA3ED3}">
  <dimension ref="A1:K53"/>
  <sheetViews>
    <sheetView tabSelected="1" zoomScaleNormal="100" workbookViewId="0">
      <selection activeCell="E6" sqref="E6"/>
    </sheetView>
  </sheetViews>
  <sheetFormatPr defaultRowHeight="15.75" x14ac:dyDescent="0.4"/>
  <cols>
    <col min="1" max="1" width="20.625" style="1" customWidth="1"/>
    <col min="2" max="2" width="12.375" style="1" bestFit="1" customWidth="1"/>
    <col min="3" max="3" width="60.25" style="1" bestFit="1" customWidth="1"/>
    <col min="4" max="4" width="16.75" style="1" bestFit="1" customWidth="1"/>
    <col min="5" max="5" width="21.375" style="1" bestFit="1" customWidth="1"/>
    <col min="6" max="6" width="5.5" style="1" bestFit="1" customWidth="1"/>
    <col min="7" max="7" width="10.625" style="2" customWidth="1"/>
    <col min="8" max="8" width="10.625" style="1" customWidth="1"/>
    <col min="9" max="9" width="10.625" style="3" customWidth="1"/>
    <col min="10" max="10" width="10.625" style="4" customWidth="1"/>
    <col min="11" max="11" width="11.625" style="1" customWidth="1"/>
    <col min="12" max="16384" width="9" style="1"/>
  </cols>
  <sheetData>
    <row r="1" spans="1:11" ht="33" x14ac:dyDescent="0.4">
      <c r="A1" s="17" t="s">
        <v>59</v>
      </c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1:11" x14ac:dyDescent="0.4">
      <c r="A2" s="16"/>
    </row>
    <row r="3" spans="1:11" ht="19.5" x14ac:dyDescent="0.4">
      <c r="A3" s="16" t="s">
        <v>54</v>
      </c>
    </row>
    <row r="4" spans="1:11" ht="19.5" x14ac:dyDescent="0.4">
      <c r="A4" s="16" t="s">
        <v>55</v>
      </c>
    </row>
    <row r="5" spans="1:11" ht="19.5" x14ac:dyDescent="0.4">
      <c r="A5" s="16" t="s">
        <v>56</v>
      </c>
    </row>
    <row r="6" spans="1:11" ht="19.5" x14ac:dyDescent="0.4">
      <c r="A6" s="16" t="s">
        <v>57</v>
      </c>
    </row>
    <row r="7" spans="1:11" ht="19.5" x14ac:dyDescent="0.4">
      <c r="A7" s="16" t="s">
        <v>58</v>
      </c>
    </row>
    <row r="8" spans="1:11" x14ac:dyDescent="0.4">
      <c r="J8" s="18">
        <f>SUM(J10:J53)</f>
        <v>0</v>
      </c>
      <c r="K8" s="19">
        <f>SUM(K10:K53)</f>
        <v>0</v>
      </c>
    </row>
    <row r="9" spans="1:11" ht="19.5" x14ac:dyDescent="0.4">
      <c r="A9" s="15"/>
      <c r="B9" s="7" t="s">
        <v>48</v>
      </c>
      <c r="C9" s="7" t="s">
        <v>49</v>
      </c>
      <c r="D9" s="7" t="s">
        <v>50</v>
      </c>
      <c r="E9" s="7" t="s">
        <v>51</v>
      </c>
      <c r="F9" s="7" t="s">
        <v>52</v>
      </c>
      <c r="G9" s="8" t="s">
        <v>53</v>
      </c>
      <c r="H9" s="21" t="s">
        <v>62</v>
      </c>
      <c r="I9" s="22" t="s">
        <v>63</v>
      </c>
      <c r="J9" s="18" t="s">
        <v>60</v>
      </c>
      <c r="K9" s="20" t="s">
        <v>61</v>
      </c>
    </row>
    <row r="10" spans="1:11" ht="80.099999999999994" customHeight="1" x14ac:dyDescent="0.4">
      <c r="A10" s="7"/>
      <c r="B10" s="7" t="s">
        <v>2</v>
      </c>
      <c r="C10" s="7" t="s">
        <v>46</v>
      </c>
      <c r="D10" s="7" t="s">
        <v>0</v>
      </c>
      <c r="E10" s="7" t="s">
        <v>1</v>
      </c>
      <c r="F10" s="7">
        <v>20</v>
      </c>
      <c r="G10" s="8">
        <v>24000</v>
      </c>
      <c r="H10" s="9">
        <f>I10/G10</f>
        <v>0.80458333333333332</v>
      </c>
      <c r="I10" s="6">
        <v>19310</v>
      </c>
      <c r="J10" s="5"/>
      <c r="K10" s="10">
        <f>I10*J10</f>
        <v>0</v>
      </c>
    </row>
    <row r="11" spans="1:11" ht="80.099999999999994" customHeight="1" x14ac:dyDescent="0.4">
      <c r="A11" s="7"/>
      <c r="B11" s="7" t="s">
        <v>3</v>
      </c>
      <c r="C11" s="7" t="s">
        <v>47</v>
      </c>
      <c r="D11" s="7" t="s">
        <v>0</v>
      </c>
      <c r="E11" s="7" t="s">
        <v>1</v>
      </c>
      <c r="F11" s="7">
        <v>10</v>
      </c>
      <c r="G11" s="8">
        <v>20000</v>
      </c>
      <c r="H11" s="9">
        <f t="shared" ref="H11:H53" si="0">I11/G11</f>
        <v>0.80449999999999999</v>
      </c>
      <c r="I11" s="6">
        <v>16090</v>
      </c>
      <c r="J11" s="5"/>
      <c r="K11" s="10">
        <f t="shared" ref="K11:K53" si="1">I11*J11</f>
        <v>0</v>
      </c>
    </row>
    <row r="12" spans="1:11" ht="80.099999999999994" customHeight="1" x14ac:dyDescent="0.4">
      <c r="A12" s="7"/>
      <c r="B12" s="7" t="s">
        <v>4</v>
      </c>
      <c r="C12" s="7" t="s">
        <v>5</v>
      </c>
      <c r="D12" s="7" t="s">
        <v>0</v>
      </c>
      <c r="E12" s="7" t="s">
        <v>1</v>
      </c>
      <c r="F12" s="7">
        <v>30</v>
      </c>
      <c r="G12" s="8">
        <v>20000</v>
      </c>
      <c r="H12" s="9">
        <f t="shared" si="0"/>
        <v>0.80449999999999999</v>
      </c>
      <c r="I12" s="6">
        <v>16090</v>
      </c>
      <c r="J12" s="5"/>
      <c r="K12" s="10">
        <f t="shared" si="1"/>
        <v>0</v>
      </c>
    </row>
    <row r="13" spans="1:11" ht="75" customHeight="1" x14ac:dyDescent="0.4">
      <c r="A13" s="7"/>
      <c r="B13" s="7" t="s">
        <v>6</v>
      </c>
      <c r="C13" s="7" t="s">
        <v>7</v>
      </c>
      <c r="D13" s="7" t="s">
        <v>0</v>
      </c>
      <c r="E13" s="7" t="s">
        <v>1</v>
      </c>
      <c r="F13" s="7">
        <v>10</v>
      </c>
      <c r="G13" s="8">
        <v>18000</v>
      </c>
      <c r="H13" s="9">
        <f t="shared" si="0"/>
        <v>0.74722222222222223</v>
      </c>
      <c r="I13" s="6">
        <v>13450</v>
      </c>
      <c r="J13" s="5"/>
      <c r="K13" s="10">
        <f t="shared" si="1"/>
        <v>0</v>
      </c>
    </row>
    <row r="14" spans="1:11" ht="80.099999999999994" customHeight="1" x14ac:dyDescent="0.4">
      <c r="A14" s="7"/>
      <c r="B14" s="7">
        <v>8044143</v>
      </c>
      <c r="C14" s="7" t="s">
        <v>8</v>
      </c>
      <c r="D14" s="7" t="s">
        <v>9</v>
      </c>
      <c r="E14" s="7" t="s">
        <v>10</v>
      </c>
      <c r="F14" s="7">
        <v>3</v>
      </c>
      <c r="G14" s="8">
        <v>142000</v>
      </c>
      <c r="H14" s="9">
        <f t="shared" si="0"/>
        <v>0.97704225352112672</v>
      </c>
      <c r="I14" s="6">
        <v>138740</v>
      </c>
      <c r="J14" s="5"/>
      <c r="K14" s="10">
        <f t="shared" si="1"/>
        <v>0</v>
      </c>
    </row>
    <row r="15" spans="1:11" ht="80.099999999999994" customHeight="1" x14ac:dyDescent="0.4">
      <c r="A15" s="7"/>
      <c r="B15" s="7">
        <v>8066057</v>
      </c>
      <c r="C15" s="7" t="s">
        <v>11</v>
      </c>
      <c r="D15" s="7" t="s">
        <v>12</v>
      </c>
      <c r="E15" s="7" t="s">
        <v>13</v>
      </c>
      <c r="F15" s="7">
        <v>5</v>
      </c>
      <c r="G15" s="8">
        <v>80000</v>
      </c>
      <c r="H15" s="9">
        <f t="shared" si="0"/>
        <v>0.97699999999999998</v>
      </c>
      <c r="I15" s="6">
        <v>78160</v>
      </c>
      <c r="J15" s="5"/>
      <c r="K15" s="10">
        <f t="shared" si="1"/>
        <v>0</v>
      </c>
    </row>
    <row r="16" spans="1:11" ht="80.099999999999994" customHeight="1" x14ac:dyDescent="0.4">
      <c r="A16" s="7"/>
      <c r="B16" s="7">
        <v>8070417</v>
      </c>
      <c r="C16" s="7" t="s">
        <v>14</v>
      </c>
      <c r="D16" s="7" t="s">
        <v>12</v>
      </c>
      <c r="E16" s="7" t="s">
        <v>15</v>
      </c>
      <c r="F16" s="7">
        <v>5</v>
      </c>
      <c r="G16" s="8">
        <v>66000</v>
      </c>
      <c r="H16" s="9">
        <f t="shared" si="0"/>
        <v>0.97696969696969693</v>
      </c>
      <c r="I16" s="6">
        <v>64480</v>
      </c>
      <c r="J16" s="5"/>
      <c r="K16" s="10">
        <f t="shared" si="1"/>
        <v>0</v>
      </c>
    </row>
    <row r="17" spans="1:11" ht="50.1" customHeight="1" x14ac:dyDescent="0.4">
      <c r="A17" s="11"/>
      <c r="B17" s="7" t="s">
        <v>16</v>
      </c>
      <c r="C17" s="7" t="s">
        <v>17</v>
      </c>
      <c r="D17" s="7">
        <v>110</v>
      </c>
      <c r="E17" s="7" t="s">
        <v>18</v>
      </c>
      <c r="F17" s="7">
        <v>3</v>
      </c>
      <c r="G17" s="8">
        <v>18000</v>
      </c>
      <c r="H17" s="9">
        <f t="shared" si="0"/>
        <v>0.74722222222222223</v>
      </c>
      <c r="I17" s="6">
        <v>13450</v>
      </c>
      <c r="J17" s="5"/>
      <c r="K17" s="10">
        <f t="shared" si="1"/>
        <v>0</v>
      </c>
    </row>
    <row r="18" spans="1:11" ht="50.1" customHeight="1" x14ac:dyDescent="0.4">
      <c r="A18" s="12"/>
      <c r="B18" s="7" t="s">
        <v>16</v>
      </c>
      <c r="C18" s="7" t="s">
        <v>17</v>
      </c>
      <c r="D18" s="7">
        <v>110</v>
      </c>
      <c r="E18" s="7" t="s">
        <v>18</v>
      </c>
      <c r="F18" s="7">
        <v>9</v>
      </c>
      <c r="G18" s="8">
        <v>18000</v>
      </c>
      <c r="H18" s="9">
        <f t="shared" si="0"/>
        <v>0.74722222222222223</v>
      </c>
      <c r="I18" s="6">
        <v>13450</v>
      </c>
      <c r="J18" s="5"/>
      <c r="K18" s="10">
        <f t="shared" si="1"/>
        <v>0</v>
      </c>
    </row>
    <row r="19" spans="1:11" ht="50.1" customHeight="1" x14ac:dyDescent="0.4">
      <c r="A19" s="11"/>
      <c r="B19" s="7" t="s">
        <v>16</v>
      </c>
      <c r="C19" s="7" t="s">
        <v>17</v>
      </c>
      <c r="D19" s="7">
        <v>990</v>
      </c>
      <c r="E19" s="7" t="s">
        <v>19</v>
      </c>
      <c r="F19" s="7">
        <v>3</v>
      </c>
      <c r="G19" s="8">
        <v>18000</v>
      </c>
      <c r="H19" s="9">
        <f t="shared" si="0"/>
        <v>0.74722222222222223</v>
      </c>
      <c r="I19" s="6">
        <v>13450</v>
      </c>
      <c r="J19" s="5"/>
      <c r="K19" s="10">
        <f t="shared" si="1"/>
        <v>0</v>
      </c>
    </row>
    <row r="20" spans="1:11" ht="50.1" customHeight="1" x14ac:dyDescent="0.4">
      <c r="A20" s="12"/>
      <c r="B20" s="7" t="s">
        <v>16</v>
      </c>
      <c r="C20" s="7" t="s">
        <v>17</v>
      </c>
      <c r="D20" s="7">
        <v>990</v>
      </c>
      <c r="E20" s="7" t="s">
        <v>19</v>
      </c>
      <c r="F20" s="7">
        <v>9</v>
      </c>
      <c r="G20" s="8">
        <v>18000</v>
      </c>
      <c r="H20" s="9">
        <f t="shared" si="0"/>
        <v>0.74722222222222223</v>
      </c>
      <c r="I20" s="6">
        <v>13450</v>
      </c>
      <c r="J20" s="5"/>
      <c r="K20" s="10">
        <f t="shared" si="1"/>
        <v>0</v>
      </c>
    </row>
    <row r="21" spans="1:11" ht="50.1" customHeight="1" x14ac:dyDescent="0.4">
      <c r="A21" s="11"/>
      <c r="B21" s="7" t="s">
        <v>20</v>
      </c>
      <c r="C21" s="7" t="s">
        <v>21</v>
      </c>
      <c r="D21" s="7">
        <v>990</v>
      </c>
      <c r="E21" s="7" t="s">
        <v>19</v>
      </c>
      <c r="F21" s="7">
        <v>3</v>
      </c>
      <c r="G21" s="8">
        <v>20000</v>
      </c>
      <c r="H21" s="9">
        <f t="shared" si="0"/>
        <v>0.747</v>
      </c>
      <c r="I21" s="6">
        <v>14940</v>
      </c>
      <c r="J21" s="5"/>
      <c r="K21" s="10">
        <f t="shared" si="1"/>
        <v>0</v>
      </c>
    </row>
    <row r="22" spans="1:11" ht="50.1" customHeight="1" x14ac:dyDescent="0.4">
      <c r="A22" s="12"/>
      <c r="B22" s="7" t="s">
        <v>20</v>
      </c>
      <c r="C22" s="7" t="s">
        <v>21</v>
      </c>
      <c r="D22" s="7">
        <v>990</v>
      </c>
      <c r="E22" s="7" t="s">
        <v>19</v>
      </c>
      <c r="F22" s="7">
        <v>9</v>
      </c>
      <c r="G22" s="8">
        <v>20000</v>
      </c>
      <c r="H22" s="9">
        <f t="shared" si="0"/>
        <v>0.747</v>
      </c>
      <c r="I22" s="6">
        <v>14940</v>
      </c>
      <c r="J22" s="5"/>
      <c r="K22" s="10">
        <f t="shared" si="1"/>
        <v>0</v>
      </c>
    </row>
    <row r="23" spans="1:11" ht="39.950000000000003" customHeight="1" x14ac:dyDescent="0.4">
      <c r="A23" s="11"/>
      <c r="B23" s="7" t="s">
        <v>23</v>
      </c>
      <c r="C23" s="7" t="s">
        <v>24</v>
      </c>
      <c r="D23" s="7">
        <v>1</v>
      </c>
      <c r="E23" s="7" t="s">
        <v>19</v>
      </c>
      <c r="F23" s="7">
        <v>6</v>
      </c>
      <c r="G23" s="8">
        <v>60000</v>
      </c>
      <c r="H23" s="9">
        <f t="shared" si="0"/>
        <v>0.74716666666666665</v>
      </c>
      <c r="I23" s="6">
        <v>44830</v>
      </c>
      <c r="J23" s="5"/>
      <c r="K23" s="10">
        <f t="shared" si="1"/>
        <v>0</v>
      </c>
    </row>
    <row r="24" spans="1:11" ht="39.950000000000003" customHeight="1" x14ac:dyDescent="0.4">
      <c r="A24" s="13"/>
      <c r="B24" s="7" t="s">
        <v>23</v>
      </c>
      <c r="C24" s="7" t="s">
        <v>24</v>
      </c>
      <c r="D24" s="7">
        <v>1</v>
      </c>
      <c r="E24" s="7" t="s">
        <v>19</v>
      </c>
      <c r="F24" s="7">
        <v>6</v>
      </c>
      <c r="G24" s="8">
        <v>60000</v>
      </c>
      <c r="H24" s="9">
        <f t="shared" si="0"/>
        <v>0.74716666666666665</v>
      </c>
      <c r="I24" s="6">
        <v>44830</v>
      </c>
      <c r="J24" s="5"/>
      <c r="K24" s="10">
        <f t="shared" si="1"/>
        <v>0</v>
      </c>
    </row>
    <row r="25" spans="1:11" ht="39.950000000000003" customHeight="1" x14ac:dyDescent="0.4">
      <c r="A25" s="12"/>
      <c r="B25" s="7" t="s">
        <v>23</v>
      </c>
      <c r="C25" s="7" t="s">
        <v>24</v>
      </c>
      <c r="D25" s="7">
        <v>1</v>
      </c>
      <c r="E25" s="7" t="s">
        <v>19</v>
      </c>
      <c r="F25" s="7">
        <v>6</v>
      </c>
      <c r="G25" s="8">
        <v>60000</v>
      </c>
      <c r="H25" s="9">
        <f t="shared" si="0"/>
        <v>0.74716666666666665</v>
      </c>
      <c r="I25" s="6">
        <v>44830</v>
      </c>
      <c r="J25" s="5"/>
      <c r="K25" s="10">
        <f t="shared" si="1"/>
        <v>0</v>
      </c>
    </row>
    <row r="26" spans="1:11" ht="80.099999999999994" customHeight="1" x14ac:dyDescent="0.4">
      <c r="A26" s="7"/>
      <c r="B26" s="7" t="s">
        <v>23</v>
      </c>
      <c r="C26" s="7" t="s">
        <v>24</v>
      </c>
      <c r="D26" s="7">
        <v>100</v>
      </c>
      <c r="E26" s="7" t="s">
        <v>25</v>
      </c>
      <c r="F26" s="7">
        <v>6</v>
      </c>
      <c r="G26" s="8">
        <v>60000</v>
      </c>
      <c r="H26" s="9">
        <f t="shared" si="0"/>
        <v>0.74716666666666665</v>
      </c>
      <c r="I26" s="6">
        <v>44830</v>
      </c>
      <c r="J26" s="5"/>
      <c r="K26" s="10">
        <f t="shared" si="1"/>
        <v>0</v>
      </c>
    </row>
    <row r="27" spans="1:11" ht="39.950000000000003" customHeight="1" x14ac:dyDescent="0.4">
      <c r="A27" s="14"/>
      <c r="B27" s="7" t="s">
        <v>26</v>
      </c>
      <c r="C27" s="7" t="s">
        <v>27</v>
      </c>
      <c r="D27" s="7">
        <v>52</v>
      </c>
      <c r="E27" s="7" t="s">
        <v>22</v>
      </c>
      <c r="F27" s="7">
        <v>2</v>
      </c>
      <c r="G27" s="8">
        <v>86000</v>
      </c>
      <c r="H27" s="9">
        <f t="shared" si="0"/>
        <v>0.74709302325581395</v>
      </c>
      <c r="I27" s="6">
        <v>64250</v>
      </c>
      <c r="J27" s="5"/>
      <c r="K27" s="10">
        <f t="shared" si="1"/>
        <v>0</v>
      </c>
    </row>
    <row r="28" spans="1:11" ht="39.950000000000003" customHeight="1" x14ac:dyDescent="0.4">
      <c r="A28" s="14"/>
      <c r="B28" s="7" t="s">
        <v>26</v>
      </c>
      <c r="C28" s="7" t="s">
        <v>27</v>
      </c>
      <c r="D28" s="7">
        <v>52</v>
      </c>
      <c r="E28" s="7" t="s">
        <v>22</v>
      </c>
      <c r="F28" s="7">
        <v>2</v>
      </c>
      <c r="G28" s="8">
        <v>86000</v>
      </c>
      <c r="H28" s="9">
        <f t="shared" si="0"/>
        <v>0.74709302325581395</v>
      </c>
      <c r="I28" s="6">
        <v>64250</v>
      </c>
      <c r="J28" s="5"/>
      <c r="K28" s="10">
        <f t="shared" si="1"/>
        <v>0</v>
      </c>
    </row>
    <row r="29" spans="1:11" ht="39.950000000000003" customHeight="1" x14ac:dyDescent="0.4">
      <c r="A29" s="14"/>
      <c r="B29" s="7" t="s">
        <v>26</v>
      </c>
      <c r="C29" s="7" t="s">
        <v>27</v>
      </c>
      <c r="D29" s="7">
        <v>52</v>
      </c>
      <c r="E29" s="7" t="s">
        <v>22</v>
      </c>
      <c r="F29" s="7">
        <v>2</v>
      </c>
      <c r="G29" s="8">
        <v>86000</v>
      </c>
      <c r="H29" s="9">
        <f t="shared" si="0"/>
        <v>0.74709302325581395</v>
      </c>
      <c r="I29" s="6">
        <v>64250</v>
      </c>
      <c r="J29" s="5"/>
      <c r="K29" s="10">
        <f t="shared" si="1"/>
        <v>0</v>
      </c>
    </row>
    <row r="30" spans="1:11" ht="39.950000000000003" customHeight="1" x14ac:dyDescent="0.4">
      <c r="A30" s="14"/>
      <c r="B30" s="7" t="s">
        <v>28</v>
      </c>
      <c r="C30" s="7" t="s">
        <v>29</v>
      </c>
      <c r="D30" s="7">
        <v>100</v>
      </c>
      <c r="E30" s="7" t="s">
        <v>30</v>
      </c>
      <c r="F30" s="7">
        <v>3</v>
      </c>
      <c r="G30" s="8">
        <v>41000</v>
      </c>
      <c r="H30" s="9">
        <f t="shared" si="0"/>
        <v>0.74707317073170731</v>
      </c>
      <c r="I30" s="6">
        <v>30630</v>
      </c>
      <c r="J30" s="5"/>
      <c r="K30" s="10">
        <f t="shared" si="1"/>
        <v>0</v>
      </c>
    </row>
    <row r="31" spans="1:11" ht="39.950000000000003" customHeight="1" x14ac:dyDescent="0.4">
      <c r="A31" s="14"/>
      <c r="B31" s="7" t="s">
        <v>28</v>
      </c>
      <c r="C31" s="7" t="s">
        <v>29</v>
      </c>
      <c r="D31" s="7">
        <v>100</v>
      </c>
      <c r="E31" s="7" t="s">
        <v>30</v>
      </c>
      <c r="F31" s="7">
        <v>3</v>
      </c>
      <c r="G31" s="8">
        <v>41000</v>
      </c>
      <c r="H31" s="9">
        <f t="shared" si="0"/>
        <v>0.74707317073170731</v>
      </c>
      <c r="I31" s="6">
        <v>30630</v>
      </c>
      <c r="J31" s="5"/>
      <c r="K31" s="10">
        <f t="shared" si="1"/>
        <v>0</v>
      </c>
    </row>
    <row r="32" spans="1:11" ht="39.950000000000003" customHeight="1" x14ac:dyDescent="0.4">
      <c r="A32" s="14"/>
      <c r="B32" s="7" t="s">
        <v>28</v>
      </c>
      <c r="C32" s="7" t="s">
        <v>29</v>
      </c>
      <c r="D32" s="7">
        <v>100</v>
      </c>
      <c r="E32" s="7" t="s">
        <v>30</v>
      </c>
      <c r="F32" s="7">
        <v>3</v>
      </c>
      <c r="G32" s="8">
        <v>41000</v>
      </c>
      <c r="H32" s="9">
        <f t="shared" si="0"/>
        <v>0.74707317073170731</v>
      </c>
      <c r="I32" s="6">
        <v>30630</v>
      </c>
      <c r="J32" s="5"/>
      <c r="K32" s="10">
        <f t="shared" si="1"/>
        <v>0</v>
      </c>
    </row>
    <row r="33" spans="1:11" ht="39.950000000000003" customHeight="1" x14ac:dyDescent="0.4">
      <c r="A33" s="14"/>
      <c r="B33" s="7" t="s">
        <v>28</v>
      </c>
      <c r="C33" s="7" t="s">
        <v>29</v>
      </c>
      <c r="D33" s="7">
        <v>1</v>
      </c>
      <c r="E33" s="7" t="s">
        <v>19</v>
      </c>
      <c r="F33" s="7">
        <v>3</v>
      </c>
      <c r="G33" s="8">
        <v>41000</v>
      </c>
      <c r="H33" s="9">
        <f t="shared" si="0"/>
        <v>0.74707317073170731</v>
      </c>
      <c r="I33" s="6">
        <v>30630</v>
      </c>
      <c r="J33" s="5"/>
      <c r="K33" s="10">
        <f t="shared" si="1"/>
        <v>0</v>
      </c>
    </row>
    <row r="34" spans="1:11" ht="39.950000000000003" customHeight="1" x14ac:dyDescent="0.4">
      <c r="A34" s="14"/>
      <c r="B34" s="7" t="s">
        <v>28</v>
      </c>
      <c r="C34" s="7" t="s">
        <v>29</v>
      </c>
      <c r="D34" s="7">
        <v>1</v>
      </c>
      <c r="E34" s="7" t="s">
        <v>19</v>
      </c>
      <c r="F34" s="7">
        <v>3</v>
      </c>
      <c r="G34" s="8">
        <v>41000</v>
      </c>
      <c r="H34" s="9">
        <f t="shared" si="0"/>
        <v>0.74707317073170731</v>
      </c>
      <c r="I34" s="6">
        <v>30630</v>
      </c>
      <c r="J34" s="5"/>
      <c r="K34" s="10">
        <f t="shared" si="1"/>
        <v>0</v>
      </c>
    </row>
    <row r="35" spans="1:11" ht="39.950000000000003" customHeight="1" x14ac:dyDescent="0.4">
      <c r="A35" s="14"/>
      <c r="B35" s="7" t="s">
        <v>28</v>
      </c>
      <c r="C35" s="7" t="s">
        <v>29</v>
      </c>
      <c r="D35" s="7">
        <v>1</v>
      </c>
      <c r="E35" s="7" t="s">
        <v>19</v>
      </c>
      <c r="F35" s="7">
        <v>3</v>
      </c>
      <c r="G35" s="8">
        <v>41000</v>
      </c>
      <c r="H35" s="9">
        <f t="shared" si="0"/>
        <v>0.74707317073170731</v>
      </c>
      <c r="I35" s="6">
        <v>30630</v>
      </c>
      <c r="J35" s="5"/>
      <c r="K35" s="10">
        <f t="shared" si="1"/>
        <v>0</v>
      </c>
    </row>
    <row r="36" spans="1:11" ht="39.950000000000003" customHeight="1" x14ac:dyDescent="0.4">
      <c r="A36" s="14"/>
      <c r="B36" s="7" t="s">
        <v>31</v>
      </c>
      <c r="C36" s="7" t="s">
        <v>32</v>
      </c>
      <c r="D36" s="7">
        <v>52</v>
      </c>
      <c r="E36" s="7" t="s">
        <v>22</v>
      </c>
      <c r="F36" s="7">
        <v>2</v>
      </c>
      <c r="G36" s="8">
        <v>78000</v>
      </c>
      <c r="H36" s="9">
        <f t="shared" si="0"/>
        <v>0.74717948717948723</v>
      </c>
      <c r="I36" s="6">
        <v>58280</v>
      </c>
      <c r="J36" s="5"/>
      <c r="K36" s="10">
        <f t="shared" si="1"/>
        <v>0</v>
      </c>
    </row>
    <row r="37" spans="1:11" ht="39.950000000000003" customHeight="1" x14ac:dyDescent="0.4">
      <c r="A37" s="14"/>
      <c r="B37" s="7" t="s">
        <v>31</v>
      </c>
      <c r="C37" s="7" t="s">
        <v>32</v>
      </c>
      <c r="D37" s="7">
        <v>52</v>
      </c>
      <c r="E37" s="7" t="s">
        <v>22</v>
      </c>
      <c r="F37" s="7">
        <v>2</v>
      </c>
      <c r="G37" s="8">
        <v>78000</v>
      </c>
      <c r="H37" s="9">
        <f t="shared" si="0"/>
        <v>0.74717948717948723</v>
      </c>
      <c r="I37" s="6">
        <v>58280</v>
      </c>
      <c r="J37" s="5"/>
      <c r="K37" s="10">
        <f t="shared" si="1"/>
        <v>0</v>
      </c>
    </row>
    <row r="38" spans="1:11" ht="39.950000000000003" customHeight="1" x14ac:dyDescent="0.4">
      <c r="A38" s="14"/>
      <c r="B38" s="7" t="s">
        <v>31</v>
      </c>
      <c r="C38" s="7" t="s">
        <v>32</v>
      </c>
      <c r="D38" s="7">
        <v>52</v>
      </c>
      <c r="E38" s="7" t="s">
        <v>22</v>
      </c>
      <c r="F38" s="7">
        <v>2</v>
      </c>
      <c r="G38" s="8">
        <v>78000</v>
      </c>
      <c r="H38" s="9">
        <f t="shared" si="0"/>
        <v>0.74717948717948723</v>
      </c>
      <c r="I38" s="6">
        <v>58280</v>
      </c>
      <c r="J38" s="5"/>
      <c r="K38" s="10">
        <f t="shared" si="1"/>
        <v>0</v>
      </c>
    </row>
    <row r="39" spans="1:11" ht="80.099999999999994" customHeight="1" x14ac:dyDescent="0.4">
      <c r="A39" s="7"/>
      <c r="B39" s="7" t="s">
        <v>33</v>
      </c>
      <c r="C39" s="7" t="s">
        <v>34</v>
      </c>
      <c r="D39" s="7">
        <v>679</v>
      </c>
      <c r="E39" s="7" t="s">
        <v>35</v>
      </c>
      <c r="F39" s="7">
        <v>1</v>
      </c>
      <c r="G39" s="8">
        <v>68000</v>
      </c>
      <c r="H39" s="9">
        <f t="shared" si="0"/>
        <v>0.74705882352941178</v>
      </c>
      <c r="I39" s="6">
        <v>50800</v>
      </c>
      <c r="J39" s="5"/>
      <c r="K39" s="10">
        <f t="shared" si="1"/>
        <v>0</v>
      </c>
    </row>
    <row r="40" spans="1:11" ht="39.950000000000003" customHeight="1" x14ac:dyDescent="0.4">
      <c r="A40" s="14"/>
      <c r="B40" s="7" t="s">
        <v>36</v>
      </c>
      <c r="C40" s="7" t="s">
        <v>37</v>
      </c>
      <c r="D40" s="7" t="s">
        <v>38</v>
      </c>
      <c r="E40" s="7" t="s">
        <v>19</v>
      </c>
      <c r="F40" s="7">
        <v>2</v>
      </c>
      <c r="G40" s="8">
        <v>25000</v>
      </c>
      <c r="H40" s="9">
        <f t="shared" si="0"/>
        <v>0.63200000000000001</v>
      </c>
      <c r="I40" s="6">
        <v>15800</v>
      </c>
      <c r="J40" s="5"/>
      <c r="K40" s="10">
        <f t="shared" si="1"/>
        <v>0</v>
      </c>
    </row>
    <row r="41" spans="1:11" ht="39.950000000000003" customHeight="1" x14ac:dyDescent="0.4">
      <c r="A41" s="14"/>
      <c r="B41" s="7" t="s">
        <v>36</v>
      </c>
      <c r="C41" s="7" t="s">
        <v>37</v>
      </c>
      <c r="D41" s="7" t="s">
        <v>38</v>
      </c>
      <c r="E41" s="7" t="s">
        <v>19</v>
      </c>
      <c r="F41" s="7">
        <v>2</v>
      </c>
      <c r="G41" s="8">
        <v>25000</v>
      </c>
      <c r="H41" s="9">
        <f t="shared" si="0"/>
        <v>0.63200000000000001</v>
      </c>
      <c r="I41" s="6">
        <v>15800</v>
      </c>
      <c r="J41" s="5"/>
      <c r="K41" s="10">
        <f t="shared" si="1"/>
        <v>0</v>
      </c>
    </row>
    <row r="42" spans="1:11" ht="39.950000000000003" customHeight="1" x14ac:dyDescent="0.4">
      <c r="A42" s="14"/>
      <c r="B42" s="7" t="s">
        <v>36</v>
      </c>
      <c r="C42" s="7" t="s">
        <v>37</v>
      </c>
      <c r="D42" s="7" t="s">
        <v>38</v>
      </c>
      <c r="E42" s="7" t="s">
        <v>19</v>
      </c>
      <c r="F42" s="7">
        <v>2</v>
      </c>
      <c r="G42" s="8">
        <v>25000</v>
      </c>
      <c r="H42" s="9">
        <f t="shared" si="0"/>
        <v>0.63200000000000001</v>
      </c>
      <c r="I42" s="6">
        <v>15800</v>
      </c>
      <c r="J42" s="5"/>
      <c r="K42" s="10">
        <f t="shared" si="1"/>
        <v>0</v>
      </c>
    </row>
    <row r="43" spans="1:11" ht="39.950000000000003" customHeight="1" x14ac:dyDescent="0.4">
      <c r="A43" s="11"/>
      <c r="B43" s="7" t="s">
        <v>39</v>
      </c>
      <c r="C43" s="7" t="s">
        <v>40</v>
      </c>
      <c r="D43" s="7" t="s">
        <v>38</v>
      </c>
      <c r="E43" s="7" t="s">
        <v>19</v>
      </c>
      <c r="F43" s="7">
        <v>4</v>
      </c>
      <c r="G43" s="8">
        <v>37000</v>
      </c>
      <c r="H43" s="9">
        <f t="shared" si="0"/>
        <v>0.63216216216216214</v>
      </c>
      <c r="I43" s="6">
        <v>23390</v>
      </c>
      <c r="J43" s="5"/>
      <c r="K43" s="10">
        <f t="shared" si="1"/>
        <v>0</v>
      </c>
    </row>
    <row r="44" spans="1:11" ht="39.950000000000003" customHeight="1" x14ac:dyDescent="0.4">
      <c r="A44" s="13"/>
      <c r="B44" s="7" t="s">
        <v>39</v>
      </c>
      <c r="C44" s="7" t="s">
        <v>40</v>
      </c>
      <c r="D44" s="7" t="s">
        <v>38</v>
      </c>
      <c r="E44" s="7" t="s">
        <v>19</v>
      </c>
      <c r="F44" s="7">
        <v>4</v>
      </c>
      <c r="G44" s="8">
        <v>37000</v>
      </c>
      <c r="H44" s="9">
        <f t="shared" si="0"/>
        <v>0.63216216216216214</v>
      </c>
      <c r="I44" s="6">
        <v>23390</v>
      </c>
      <c r="J44" s="5"/>
      <c r="K44" s="10">
        <f t="shared" si="1"/>
        <v>0</v>
      </c>
    </row>
    <row r="45" spans="1:11" ht="39.950000000000003" customHeight="1" x14ac:dyDescent="0.4">
      <c r="A45" s="12"/>
      <c r="B45" s="7" t="s">
        <v>39</v>
      </c>
      <c r="C45" s="7" t="s">
        <v>40</v>
      </c>
      <c r="D45" s="7" t="s">
        <v>38</v>
      </c>
      <c r="E45" s="7" t="s">
        <v>19</v>
      </c>
      <c r="F45" s="7">
        <v>4</v>
      </c>
      <c r="G45" s="8">
        <v>37000</v>
      </c>
      <c r="H45" s="9">
        <f t="shared" si="0"/>
        <v>0.63216216216216214</v>
      </c>
      <c r="I45" s="6">
        <v>23390</v>
      </c>
      <c r="J45" s="5"/>
      <c r="K45" s="10">
        <f t="shared" si="1"/>
        <v>0</v>
      </c>
    </row>
    <row r="46" spans="1:11" ht="39.950000000000003" customHeight="1" x14ac:dyDescent="0.4">
      <c r="A46" s="11"/>
      <c r="B46" s="7" t="s">
        <v>39</v>
      </c>
      <c r="C46" s="7" t="s">
        <v>40</v>
      </c>
      <c r="D46" s="7" t="s">
        <v>41</v>
      </c>
      <c r="E46" s="7" t="s">
        <v>25</v>
      </c>
      <c r="F46" s="7">
        <v>4</v>
      </c>
      <c r="G46" s="8">
        <v>37000</v>
      </c>
      <c r="H46" s="9">
        <f t="shared" si="0"/>
        <v>0.63216216216216214</v>
      </c>
      <c r="I46" s="6">
        <v>23390</v>
      </c>
      <c r="J46" s="5"/>
      <c r="K46" s="10">
        <f t="shared" si="1"/>
        <v>0</v>
      </c>
    </row>
    <row r="47" spans="1:11" ht="39.950000000000003" customHeight="1" x14ac:dyDescent="0.4">
      <c r="A47" s="13"/>
      <c r="B47" s="7" t="s">
        <v>39</v>
      </c>
      <c r="C47" s="7" t="s">
        <v>40</v>
      </c>
      <c r="D47" s="7" t="s">
        <v>41</v>
      </c>
      <c r="E47" s="7" t="s">
        <v>25</v>
      </c>
      <c r="F47" s="7">
        <v>4</v>
      </c>
      <c r="G47" s="8">
        <v>37000</v>
      </c>
      <c r="H47" s="9">
        <f t="shared" si="0"/>
        <v>0.63216216216216214</v>
      </c>
      <c r="I47" s="6">
        <v>23390</v>
      </c>
      <c r="J47" s="5"/>
      <c r="K47" s="10">
        <f t="shared" si="1"/>
        <v>0</v>
      </c>
    </row>
    <row r="48" spans="1:11" ht="39.950000000000003" customHeight="1" x14ac:dyDescent="0.4">
      <c r="A48" s="12"/>
      <c r="B48" s="7" t="s">
        <v>39</v>
      </c>
      <c r="C48" s="7" t="s">
        <v>40</v>
      </c>
      <c r="D48" s="7" t="s">
        <v>41</v>
      </c>
      <c r="E48" s="7" t="s">
        <v>25</v>
      </c>
      <c r="F48" s="7">
        <v>4</v>
      </c>
      <c r="G48" s="8">
        <v>37000</v>
      </c>
      <c r="H48" s="9">
        <f t="shared" si="0"/>
        <v>0.63216216216216214</v>
      </c>
      <c r="I48" s="6">
        <v>23390</v>
      </c>
      <c r="J48" s="5"/>
      <c r="K48" s="10">
        <f t="shared" si="1"/>
        <v>0</v>
      </c>
    </row>
    <row r="49" spans="1:11" ht="80.099999999999994" customHeight="1" x14ac:dyDescent="0.4">
      <c r="A49" s="7"/>
      <c r="B49" s="7" t="s">
        <v>42</v>
      </c>
      <c r="C49" s="7" t="s">
        <v>43</v>
      </c>
      <c r="D49" s="7" t="s">
        <v>38</v>
      </c>
      <c r="E49" s="7" t="s">
        <v>19</v>
      </c>
      <c r="F49" s="7">
        <v>5</v>
      </c>
      <c r="G49" s="8">
        <v>39000</v>
      </c>
      <c r="H49" s="9">
        <f t="shared" si="0"/>
        <v>0.63230769230769235</v>
      </c>
      <c r="I49" s="6">
        <v>24660</v>
      </c>
      <c r="J49" s="5"/>
      <c r="K49" s="10">
        <f t="shared" si="1"/>
        <v>0</v>
      </c>
    </row>
    <row r="50" spans="1:11" ht="80.099999999999994" customHeight="1" x14ac:dyDescent="0.4">
      <c r="A50" s="7"/>
      <c r="B50" s="7" t="s">
        <v>42</v>
      </c>
      <c r="C50" s="7" t="s">
        <v>43</v>
      </c>
      <c r="D50" s="7" t="s">
        <v>44</v>
      </c>
      <c r="E50" s="7" t="s">
        <v>45</v>
      </c>
      <c r="F50" s="7">
        <v>5</v>
      </c>
      <c r="G50" s="8">
        <v>39000</v>
      </c>
      <c r="H50" s="9">
        <f t="shared" si="0"/>
        <v>0.63230769230769235</v>
      </c>
      <c r="I50" s="6">
        <v>24660</v>
      </c>
      <c r="J50" s="5"/>
      <c r="K50" s="10">
        <f t="shared" si="1"/>
        <v>0</v>
      </c>
    </row>
    <row r="51" spans="1:11" ht="39.950000000000003" customHeight="1" x14ac:dyDescent="0.4">
      <c r="A51" s="14"/>
      <c r="B51" s="7" t="s">
        <v>36</v>
      </c>
      <c r="C51" s="7" t="s">
        <v>37</v>
      </c>
      <c r="D51" s="7" t="s">
        <v>41</v>
      </c>
      <c r="E51" s="7" t="s">
        <v>25</v>
      </c>
      <c r="F51" s="7">
        <v>2</v>
      </c>
      <c r="G51" s="8">
        <v>25000</v>
      </c>
      <c r="H51" s="9">
        <f t="shared" si="0"/>
        <v>0.63200000000000001</v>
      </c>
      <c r="I51" s="6">
        <v>15800</v>
      </c>
      <c r="J51" s="5"/>
      <c r="K51" s="10">
        <f t="shared" si="1"/>
        <v>0</v>
      </c>
    </row>
    <row r="52" spans="1:11" ht="39.950000000000003" customHeight="1" x14ac:dyDescent="0.4">
      <c r="A52" s="14"/>
      <c r="B52" s="7" t="s">
        <v>36</v>
      </c>
      <c r="C52" s="7" t="s">
        <v>37</v>
      </c>
      <c r="D52" s="7" t="s">
        <v>41</v>
      </c>
      <c r="E52" s="7" t="s">
        <v>25</v>
      </c>
      <c r="F52" s="7">
        <v>2</v>
      </c>
      <c r="G52" s="8">
        <v>25000</v>
      </c>
      <c r="H52" s="9">
        <f t="shared" si="0"/>
        <v>0.63200000000000001</v>
      </c>
      <c r="I52" s="6">
        <v>15800</v>
      </c>
      <c r="J52" s="5"/>
      <c r="K52" s="10">
        <f t="shared" si="1"/>
        <v>0</v>
      </c>
    </row>
    <row r="53" spans="1:11" ht="39.950000000000003" customHeight="1" x14ac:dyDescent="0.4">
      <c r="A53" s="14"/>
      <c r="B53" s="7" t="s">
        <v>36</v>
      </c>
      <c r="C53" s="7" t="s">
        <v>37</v>
      </c>
      <c r="D53" s="7" t="s">
        <v>41</v>
      </c>
      <c r="E53" s="7" t="s">
        <v>25</v>
      </c>
      <c r="F53" s="7">
        <v>2</v>
      </c>
      <c r="G53" s="8">
        <v>25000</v>
      </c>
      <c r="H53" s="9">
        <f t="shared" si="0"/>
        <v>0.63200000000000001</v>
      </c>
      <c r="I53" s="6">
        <v>15800</v>
      </c>
      <c r="J53" s="5"/>
      <c r="K53" s="10">
        <f t="shared" si="1"/>
        <v>0</v>
      </c>
    </row>
  </sheetData>
  <mergeCells count="13">
    <mergeCell ref="A1:K1"/>
    <mergeCell ref="A27:A29"/>
    <mergeCell ref="A19:A20"/>
    <mergeCell ref="A17:A18"/>
    <mergeCell ref="A23:A25"/>
    <mergeCell ref="A21:A22"/>
    <mergeCell ref="A30:A32"/>
    <mergeCell ref="A33:A35"/>
    <mergeCell ref="A36:A38"/>
    <mergeCell ref="A40:A42"/>
    <mergeCell ref="A51:A53"/>
    <mergeCell ref="A46:A48"/>
    <mergeCell ref="A43:A45"/>
  </mergeCells>
  <phoneticPr fontId="1"/>
  <pageMargins left="0.7" right="0.7" top="0.75" bottom="0.75" header="0.3" footer="0.3"/>
  <pageSetup paperSize="9" orientation="landscape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2024-05-08T03:28:25Z</dcterms:created>
  <dcterms:modified xsi:type="dcterms:W3CDTF">2024-05-08T03:28:29Z</dcterms:modified>
</cp:coreProperties>
</file>